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comments2.xml" ContentType="application/vnd.openxmlformats-officedocument.spreadsheetml.comments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0" yWindow="60" windowWidth="7500" windowHeight="4245" tabRatio="771"/>
  </bookViews>
  <sheets>
    <sheet name="Локальная смета 1-3" sheetId="8" r:id="rId1"/>
    <sheet name="Ведомость ресурсов" sheetId="16" r:id="rId2"/>
  </sheets>
  <definedNames>
    <definedName name="_xlnm.Print_Titles" localSheetId="1">'Ведомость ресурсов'!$20:$20</definedName>
    <definedName name="_xlnm.Print_Titles" localSheetId="0">'Локальная смета 1-3'!$25:$25</definedName>
  </definedNames>
  <calcPr calcId="114210" fullCalcOnLoad="1"/>
</workbook>
</file>

<file path=xl/calcChain.xml><?xml version="1.0" encoding="utf-8"?>
<calcChain xmlns="http://schemas.openxmlformats.org/spreadsheetml/2006/main">
  <c r="G191" i="16"/>
  <c r="G11"/>
  <c r="A15"/>
  <c r="G254" i="8"/>
  <c r="A20"/>
  <c r="G16"/>
  <c r="M23" i="16"/>
  <c r="M24"/>
  <c r="M25"/>
  <c r="M26"/>
  <c r="M27"/>
  <c r="M28"/>
  <c r="M29"/>
  <c r="M30"/>
  <c r="M31"/>
  <c r="M32"/>
  <c r="M33"/>
  <c r="M34"/>
  <c r="M35"/>
  <c r="M36"/>
  <c r="M37"/>
  <c r="M38"/>
  <c r="M39"/>
  <c r="M40"/>
  <c r="M41"/>
  <c r="M43"/>
  <c r="M44"/>
  <c r="M45"/>
  <c r="M46"/>
  <c r="M47"/>
  <c r="M48"/>
  <c r="M49"/>
  <c r="M50"/>
  <c r="M51"/>
  <c r="M52"/>
  <c r="M53"/>
  <c r="M54"/>
  <c r="M55"/>
  <c r="M56"/>
  <c r="M57"/>
  <c r="M58"/>
  <c r="M59"/>
  <c r="M60"/>
  <c r="M61"/>
  <c r="M62"/>
  <c r="M63"/>
  <c r="M64"/>
  <c r="M65"/>
  <c r="M66"/>
  <c r="M67"/>
  <c r="M68"/>
  <c r="M69"/>
  <c r="M70"/>
  <c r="M71"/>
  <c r="M72"/>
  <c r="M73"/>
  <c r="M74"/>
  <c r="M75"/>
  <c r="M76"/>
  <c r="M78"/>
  <c r="M79"/>
  <c r="M80"/>
  <c r="M81"/>
  <c r="M82"/>
  <c r="M83"/>
  <c r="M84"/>
  <c r="M85"/>
  <c r="M86"/>
  <c r="M87"/>
  <c r="M88"/>
  <c r="M89"/>
  <c r="M90"/>
  <c r="M91"/>
  <c r="M92"/>
  <c r="M93"/>
  <c r="M94"/>
  <c r="M95"/>
  <c r="M96"/>
  <c r="M97"/>
  <c r="M98"/>
  <c r="M99"/>
  <c r="M100"/>
  <c r="M101"/>
  <c r="M102"/>
  <c r="M103"/>
  <c r="M104"/>
  <c r="M105"/>
  <c r="M106"/>
  <c r="M107"/>
  <c r="M108"/>
  <c r="M109"/>
  <c r="M110"/>
  <c r="M111"/>
  <c r="M112"/>
  <c r="M113"/>
  <c r="M114"/>
  <c r="M115"/>
  <c r="M116"/>
  <c r="M117"/>
  <c r="M118"/>
  <c r="M119"/>
  <c r="M120"/>
  <c r="M121"/>
  <c r="M122"/>
  <c r="M123"/>
  <c r="M124"/>
  <c r="M125"/>
  <c r="M126"/>
  <c r="M127"/>
  <c r="M128"/>
  <c r="M129"/>
  <c r="M130"/>
  <c r="M131"/>
  <c r="M132"/>
  <c r="M133"/>
  <c r="M134"/>
  <c r="M135"/>
  <c r="M136"/>
  <c r="M137"/>
  <c r="M138"/>
  <c r="M139"/>
  <c r="M140"/>
  <c r="M141"/>
  <c r="M142"/>
  <c r="M143"/>
  <c r="M144"/>
  <c r="M145"/>
  <c r="M146"/>
  <c r="M147"/>
  <c r="M148"/>
  <c r="M149"/>
  <c r="M150"/>
  <c r="M151"/>
  <c r="M152"/>
  <c r="M153"/>
  <c r="M154"/>
  <c r="M155"/>
  <c r="M156"/>
  <c r="M157"/>
  <c r="M158"/>
  <c r="M159"/>
  <c r="M160"/>
  <c r="M161"/>
  <c r="M162"/>
  <c r="M163"/>
  <c r="M164"/>
  <c r="M165"/>
  <c r="M167"/>
  <c r="M168"/>
  <c r="J13"/>
  <c r="G13"/>
  <c r="J11"/>
  <c r="J18" i="8"/>
  <c r="G18"/>
  <c r="J16"/>
  <c r="J12" i="16"/>
  <c r="G12"/>
  <c r="J17" i="8"/>
  <c r="G17"/>
  <c r="M169" i="16"/>
  <c r="M173"/>
  <c r="M177"/>
  <c r="M181"/>
  <c r="M185"/>
  <c r="M189"/>
  <c r="M172"/>
  <c r="M176"/>
  <c r="M180"/>
  <c r="M184"/>
  <c r="M188"/>
  <c r="M171"/>
  <c r="M175"/>
  <c r="M179"/>
  <c r="M183"/>
  <c r="M187"/>
  <c r="M191"/>
  <c r="M170"/>
  <c r="M174"/>
  <c r="M178"/>
  <c r="M182"/>
  <c r="M186"/>
  <c r="M190"/>
</calcChain>
</file>

<file path=xl/comments1.xml><?xml version="1.0" encoding="utf-8"?>
<comments xmlns="http://schemas.openxmlformats.org/spreadsheetml/2006/main">
  <authors>
    <author>Пользователь</author>
    <author>Соседко А.Н.</author>
    <author>&lt;&gt;</author>
    <author>YuKazaeva</author>
    <author>Сергей</author>
    <author>Alex</author>
    <author>onikitina</author>
    <author>Alex Sosedko</author>
  </authors>
  <commentList>
    <comment ref="A3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200 атрибут 950 текст&gt;  &lt;подпись 200 значение&gt;</t>
        </r>
      </text>
    </comment>
    <comment ref="H3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210 атрибут 950 текст&gt;  &lt;подпись 210 значение&gt;</t>
        </r>
      </text>
    </comment>
    <comment ref="A4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_________________ /&lt;подпись 200 атрибут 950 значение&gt;/</t>
        </r>
      </text>
    </comment>
    <comment ref="H4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_________________ /&lt;подпись 210 атрибут 950 значение&gt;/</t>
        </r>
      </text>
    </comment>
    <comment ref="A7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стройки&gt;</t>
        </r>
      </text>
    </comment>
    <comment ref="A9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объекта&gt;</t>
        </r>
      </text>
    </comment>
    <comment ref="A10" authorId="4">
      <text>
        <r>
          <rPr>
            <sz val="8"/>
            <color indexed="81"/>
            <rFont val="Tahoma"/>
            <family val="2"/>
            <charset val="204"/>
          </rPr>
          <t xml:space="preserve"> &lt;Индекс/ЛН локальной сметы&gt;</t>
        </r>
      </text>
    </comment>
    <comment ref="A12" authorId="4">
      <text>
        <r>
          <rPr>
            <sz val="8"/>
            <color indexed="81"/>
            <rFont val="Tahoma"/>
            <family val="2"/>
            <charset val="204"/>
          </rPr>
          <t xml:space="preserve"> на &lt;Наименование локальной сметы&gt;</t>
        </r>
      </text>
    </comment>
    <comment ref="A13" authorId="4">
      <text>
        <r>
          <rPr>
            <sz val="8"/>
            <color indexed="81"/>
            <rFont val="Tahoma"/>
            <family val="2"/>
            <charset val="204"/>
          </rPr>
          <t xml:space="preserve"> &lt;Основание&gt;</t>
        </r>
      </text>
    </comment>
    <comment ref="G16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по расчету&gt;/1000</t>
        </r>
      </text>
    </comment>
    <comment ref="J16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по расчету&gt;/1000</t>
        </r>
      </text>
    </comment>
    <comment ref="V17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 с коэф. к итогам&gt;</t>
        </r>
      </text>
    </comment>
    <comment ref="W17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 с коэф. к итогам&gt;</t>
        </r>
      </text>
    </comment>
    <comment ref="X17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ФОТ&gt;</t>
        </r>
      </text>
    </comment>
    <comment ref="Y17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НР&gt;</t>
        </r>
      </text>
    </comment>
    <comment ref="Z17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СП&gt;</t>
        </r>
      </text>
    </comment>
    <comment ref="G18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ФОТ с индексами&gt;/1000</t>
        </r>
      </text>
    </comment>
    <comment ref="J18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ФОТ с индексами&gt;/1000</t>
        </r>
      </text>
    </comment>
    <comment ref="V18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ТЗМ с коэф. к итогам&gt;</t>
        </r>
      </text>
    </comment>
    <comment ref="W18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ТЗМ с коэф. к итогам&gt;</t>
        </r>
      </text>
    </comment>
    <comment ref="X18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ФОТ&gt;</t>
        </r>
      </text>
    </comment>
    <comment ref="Y18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НР&gt;</t>
        </r>
      </text>
    </comment>
    <comment ref="Z18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СП&gt;</t>
        </r>
      </text>
    </comment>
    <comment ref="L20" authorId="4">
      <text>
        <r>
          <rPr>
            <sz val="8"/>
            <color indexed="81"/>
            <rFont val="Tahoma"/>
            <family val="2"/>
            <charset val="204"/>
          </rPr>
          <t xml:space="preserve"> &lt;Отчетный период (учет выполненных работ)&gt;</t>
        </r>
      </text>
    </comment>
    <comment ref="A25" authorId="4">
      <text>
        <r>
          <rPr>
            <sz val="8"/>
            <color indexed="81"/>
            <rFont val="Tahoma"/>
            <family val="2"/>
            <charset val="204"/>
          </rPr>
          <t xml:space="preserve"> &lt;Номер позиции по смете&gt;</t>
        </r>
      </text>
    </comment>
    <comment ref="B25" authorId="4">
      <text>
        <r>
          <rPr>
            <sz val="8"/>
            <color indexed="81"/>
            <rFont val="Tahoma"/>
            <family val="2"/>
            <charset val="204"/>
          </rPr>
          <t xml:space="preserve"> &lt;Обоснование (код) позиции&gt;
&lt;Наименование (текстовая часть) расценки&gt;
&lt;Обоснование коэффициентов&gt;
&lt;Ед. измерения по расценке&gt;
&lt;Формула расчета стоимости единицы&gt;
&lt;Строка задания НР для рес.расч.&gt;
&lt;Строка задания СП для рес.расч.&gt;</t>
        </r>
      </text>
    </comment>
    <comment ref="C25" authorId="4">
      <text>
        <r>
          <rPr>
            <sz val="8"/>
            <color indexed="81"/>
            <rFont val="Tahoma"/>
            <family val="2"/>
            <charset val="204"/>
          </rPr>
          <t xml:space="preserve"> &lt;Количество всего (физ. объем) по позиции&gt;
&lt;Формула расчета физ. объема&gt;
&lt;Нормы НР 2001г. по позиции&gt;
&lt;Нормы СП 2001г. по позиции&gt;</t>
        </r>
      </text>
    </comment>
    <comment ref="D25" authorId="7">
      <text>
        <r>
          <rPr>
            <b/>
            <sz val="8"/>
            <color indexed="81"/>
            <rFont val="Tahoma"/>
            <family val="2"/>
            <charset val="204"/>
          </rPr>
          <t xml:space="preserve"> &lt;ПЗ по позиции на единицу в базисных ценах с учетом всех к-тов&gt;</t>
        </r>
      </text>
    </comment>
    <comment ref="E25" authorId="7">
      <text>
        <r>
          <rPr>
            <b/>
            <sz val="8"/>
            <color indexed="81"/>
            <rFont val="Tahoma"/>
            <family val="2"/>
            <charset val="204"/>
          </rPr>
          <t xml:space="preserve"> &lt;ОЗП по позиции на единицу в базисных ценах с учетом всех к-тов&gt;
_____
&lt;МАТ по позиции на единицу в базисных ценах с учетом всех к-тов&gt;
</t>
        </r>
      </text>
    </comment>
    <comment ref="F25" authorId="7">
      <text>
        <r>
          <rPr>
            <b/>
            <sz val="8"/>
            <color indexed="81"/>
            <rFont val="Tahoma"/>
            <family val="2"/>
            <charset val="204"/>
          </rPr>
          <t xml:space="preserve"> &lt;ЭММ по позиции на единицу в базисных ценах с учетом всех к-тов&gt;
_____
&lt;ЗПМ по позиции на единицу в базисных ценах с учетом всех к-тов&gt;
</t>
        </r>
      </text>
    </comment>
    <comment ref="G25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ПЗ на физобъем по позиции в базисных ценах&gt;
&lt;Сумма НР по позиции при расчете в базисных ценах&gt;
&lt;Сумма СП по позиции при расчете в базисных ценах&gt;</t>
        </r>
      </text>
    </comment>
    <comment ref="H25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ОЗП на физобъем по позиции в базисных ценах&gt;
_____
&lt;ИТОГО МАТ на физобъем по позиции в базисных ценах&gt;
</t>
        </r>
      </text>
    </comment>
    <comment ref="I25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ЭММ на физобъем по позиции в базисных ценах&gt;
_____
&lt;ИТОГО ЗПМ на физобъем по позиции в базисных ценах&gt;
</t>
        </r>
      </text>
    </comment>
    <comment ref="J25" authorId="4">
      <text>
        <r>
          <rPr>
            <sz val="8"/>
            <color indexed="81"/>
            <rFont val="Tahoma"/>
            <family val="2"/>
            <charset val="204"/>
          </rPr>
          <t xml:space="preserve"> &lt;ИТОГО ПЗ по позиции в текущих ценах&gt;
&lt;Сумма НР по позиции при расчете в текущих ценах (ресурсный расчет)&gt;
&lt;Сумма СП по позиции при расчете в текущих ценах (ресурсный расчет)&gt;</t>
        </r>
      </text>
    </comment>
    <comment ref="K25" authorId="4">
      <text>
        <r>
          <rPr>
            <sz val="8"/>
            <color indexed="81"/>
            <rFont val="Tahoma"/>
            <family val="2"/>
            <charset val="204"/>
          </rPr>
          <t xml:space="preserve"> &lt;ИТОГО ОЗП по позиции в текущих ценах&gt;
_____
&lt;ИТОГО МАТ по позиции в текущих ценах&gt;
</t>
        </r>
      </text>
    </comment>
    <comment ref="U25" authorId="4">
      <text>
        <r>
          <rPr>
            <sz val="8"/>
            <color indexed="81"/>
            <rFont val="Tahoma"/>
            <family val="2"/>
            <charset val="204"/>
          </rPr>
          <t xml:space="preserve"> &lt;ИТОГО ЭММ по позиции в текущих ценах&gt;
_____
&lt;ИТОГО ЗПМ по позиции в текущих ценах&gt;
</t>
        </r>
      </text>
    </comment>
    <comment ref="A257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300 атрибут 970 значение&gt; _________________ /&lt;подпись 300 значение&gt;/</t>
        </r>
      </text>
    </comment>
    <comment ref="A259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310 атрибут 970 значение&gt; _________________ /&lt;подпись 310 значение&gt;/</t>
        </r>
      </text>
    </comment>
  </commentList>
</comments>
</file>

<file path=xl/comments2.xml><?xml version="1.0" encoding="utf-8"?>
<comments xmlns="http://schemas.openxmlformats.org/spreadsheetml/2006/main">
  <authors>
    <author>&lt;&gt;</author>
    <author>YuKazaeva</author>
    <author>Сергей</author>
    <author>Alex</author>
    <author>onikitina</author>
  </authors>
  <commentList>
    <comment ref="A2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стройки&gt;</t>
        </r>
      </text>
    </comment>
    <comment ref="A4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объекта&gt;</t>
        </r>
      </text>
    </comment>
    <comment ref="A5" authorId="2">
      <text>
        <r>
          <rPr>
            <sz val="8"/>
            <color indexed="81"/>
            <rFont val="Tahoma"/>
            <family val="2"/>
            <charset val="204"/>
          </rPr>
          <t xml:space="preserve"> &lt;Индекс/ЛН локальной сметы&gt;</t>
        </r>
      </text>
    </comment>
    <comment ref="A7" authorId="2">
      <text>
        <r>
          <rPr>
            <sz val="8"/>
            <color indexed="81"/>
            <rFont val="Tahoma"/>
            <family val="2"/>
            <charset val="204"/>
          </rPr>
          <t xml:space="preserve"> на &lt;Наименование локальной сметы&gt;</t>
        </r>
      </text>
    </comment>
    <comment ref="A8" authorId="2">
      <text>
        <r>
          <rPr>
            <sz val="8"/>
            <color indexed="81"/>
            <rFont val="Tahoma"/>
            <family val="2"/>
            <charset val="204"/>
          </rPr>
          <t xml:space="preserve"> &lt;Основание&gt;</t>
        </r>
      </text>
    </comment>
    <comment ref="G11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по расчету&gt;/1000</t>
        </r>
      </text>
    </comment>
    <comment ref="J11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по расчету&gt;/1000</t>
        </r>
      </text>
    </comment>
    <comment ref="L12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ОЗП&gt;</t>
        </r>
      </text>
    </comment>
    <comment ref="O12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 с коэф. к итогам&gt;</t>
        </r>
      </text>
    </comment>
    <comment ref="P12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 с коэф. к итогам&gt;</t>
        </r>
      </text>
    </comment>
    <comment ref="G13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ФОТ с индексами&gt;/1000</t>
        </r>
      </text>
    </comment>
    <comment ref="J13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ФОТ с индексами&gt;/1000</t>
        </r>
      </text>
    </comment>
    <comment ref="L13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ОЗП&gt;</t>
        </r>
      </text>
    </comment>
    <comment ref="O13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ТЗМ с коэф. к итогам&gt;</t>
        </r>
      </text>
    </comment>
    <comment ref="P13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ТЗМ с коэф. к итогам&gt;</t>
        </r>
      </text>
    </comment>
    <comment ref="L14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ЗПМ&gt;</t>
        </r>
      </text>
    </comment>
    <comment ref="L15" authorId="2">
      <text>
        <r>
          <rPr>
            <sz val="8"/>
            <color indexed="81"/>
            <rFont val="Tahoma"/>
            <family val="2"/>
            <charset val="204"/>
          </rPr>
          <t xml:space="preserve"> &lt;Отчетный период (учет выполненных работ)&gt;</t>
        </r>
      </text>
    </comment>
    <comment ref="A20" authorId="2">
      <text>
        <r>
          <rPr>
            <sz val="8"/>
            <color indexed="81"/>
            <rFont val="Tahoma"/>
            <family val="2"/>
            <charset val="204"/>
          </rPr>
          <t xml:space="preserve"> &lt;Номер ресурса п.п.&gt;</t>
        </r>
      </text>
    </comment>
    <comment ref="B20" authorId="2">
      <text>
        <r>
          <rPr>
            <sz val="8"/>
            <color indexed="81"/>
            <rFont val="Tahoma"/>
            <family val="2"/>
            <charset val="204"/>
          </rPr>
          <t xml:space="preserve"> &lt;Код ресурса&gt;</t>
        </r>
      </text>
    </comment>
    <comment ref="C20" authorId="2">
      <text>
        <r>
          <rPr>
            <sz val="8"/>
            <color indexed="81"/>
            <rFont val="Tahoma"/>
            <family val="2"/>
            <charset val="204"/>
          </rPr>
          <t xml:space="preserve"> &lt;Наименование ресурса &gt;</t>
        </r>
      </text>
    </comment>
    <comment ref="D20" authorId="2">
      <text>
        <r>
          <rPr>
            <sz val="8"/>
            <color indexed="81"/>
            <rFont val="Tahoma"/>
            <family val="2"/>
            <charset val="204"/>
          </rPr>
          <t xml:space="preserve"> &lt;Единица измерения ресурса&gt;
&lt;Количество машиночасов на единицу по позиции&gt;</t>
        </r>
      </text>
    </comment>
    <comment ref="E20" authorId="2">
      <text>
        <r>
          <rPr>
            <sz val="8"/>
            <color indexed="81"/>
            <rFont val="Tahoma"/>
            <family val="2"/>
            <charset val="204"/>
          </rPr>
          <t xml:space="preserve"> &lt;Общее количество ресурса&gt;</t>
        </r>
      </text>
    </comment>
    <comment ref="F20" authorId="2">
      <text>
        <r>
          <rPr>
            <sz val="8"/>
            <color indexed="81"/>
            <rFont val="Tahoma"/>
            <family val="2"/>
            <charset val="204"/>
          </rPr>
          <t xml:space="preserve"> &lt;Сметная базисная цена ресурса (на ед. измерения)&gt;
&lt;Формула базисной цены единицы ПЗ&gt;</t>
        </r>
      </text>
    </comment>
    <comment ref="G20" authorId="2">
      <text>
        <r>
          <rPr>
            <sz val="8"/>
            <color indexed="81"/>
            <rFont val="Tahoma"/>
            <family val="2"/>
            <charset val="204"/>
          </rPr>
          <t xml:space="preserve"> &lt;Сметная базисная цена ресурса (на физ. объем)&gt;</t>
        </r>
      </text>
    </comment>
    <comment ref="H20" authorId="2">
      <text>
        <r>
          <rPr>
            <sz val="8"/>
            <color indexed="81"/>
            <rFont val="Tahoma"/>
            <family val="2"/>
            <charset val="204"/>
          </rPr>
          <t xml:space="preserve"> &lt;Оптовая цена единицы&gt;</t>
        </r>
      </text>
    </comment>
    <comment ref="I20" authorId="2">
      <text>
        <r>
          <rPr>
            <sz val="8"/>
            <color indexed="81"/>
            <rFont val="Tahoma"/>
            <family val="2"/>
            <charset val="204"/>
          </rPr>
          <t xml:space="preserve"> &lt;Оптовая цена всего&gt;</t>
        </r>
      </text>
    </comment>
    <comment ref="J20" authorId="2">
      <text>
        <r>
          <rPr>
            <sz val="8"/>
            <color indexed="81"/>
            <rFont val="Tahoma"/>
            <family val="2"/>
            <charset val="204"/>
          </rPr>
          <t xml:space="preserve"> &lt;Сметная текущая цена ресурса (на ед. измерения)&gt;
&lt;Формула текущей цены единицы ПЗ&gt;</t>
        </r>
      </text>
    </comment>
    <comment ref="K20" authorId="2">
      <text>
        <r>
          <rPr>
            <sz val="8"/>
            <color indexed="81"/>
            <rFont val="Tahoma"/>
            <family val="2"/>
            <charset val="204"/>
          </rPr>
          <t xml:space="preserve"> &lt;Сметная текущая цена ресурса (на физ. объем)&gt;</t>
        </r>
      </text>
    </comment>
    <comment ref="M20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=IF(ISNUMBER(R[0]C[-2]/R[0]C[-6]),IF(NOT(R[0]C[-2]/R[0]C[-6]=0),R[0]C[-2]/R[0]C[-6], " "), " ")&lt;Пустой идентификатор&gt;</t>
        </r>
      </text>
    </comment>
    <comment ref="N20" authorId="2">
      <text>
        <r>
          <rPr>
            <sz val="8"/>
            <color indexed="81"/>
            <rFont val="Tahoma"/>
            <family val="2"/>
            <charset val="204"/>
          </rPr>
          <t xml:space="preserve"> &lt;Обоснование текущей цены ресурса&gt;</t>
        </r>
      </text>
    </comment>
    <comment ref="A192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300 атрибут 970 значение&gt; _________________ /&lt;подпись 300 значение&gt;/</t>
        </r>
      </text>
    </comment>
  </commentList>
</comments>
</file>

<file path=xl/sharedStrings.xml><?xml version="1.0" encoding="utf-8"?>
<sst xmlns="http://schemas.openxmlformats.org/spreadsheetml/2006/main" count="1601" uniqueCount="1155">
  <si>
    <t>ТЕР22-03-007-02
Установка задвижек или клапанов обратных стальных диаметром: 100 мм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1 задвижка (или клапан обратный)</t>
  </si>
  <si>
    <t>30,58
_____
33,19</t>
  </si>
  <si>
    <t>61
_____
66</t>
  </si>
  <si>
    <t>734
_____
230</t>
  </si>
  <si>
    <t>Накладные расходы от ФОТ(734 руб.)</t>
  </si>
  <si>
    <t>Сметная прибыль от ФОТ(734 руб.)</t>
  </si>
  <si>
    <t>ЧелСЦена п.20.01.774
Задвижка чугунная клиновая фланцевая с выдвижным шпинделем 30ч39р Ру=1,6МПа диам.100мм/7532,77руб:5,88=1281,08руб/</t>
  </si>
  <si>
    <t xml:space="preserve">
_____
1281,08</t>
  </si>
  <si>
    <t xml:space="preserve">
_____
2562</t>
  </si>
  <si>
    <t xml:space="preserve">
_____
15066</t>
  </si>
  <si>
    <t>ТССЦ-302-1913
Кран шаровый муфтовый 11Б41п для воды, давлением 1,6 МПа (16 кгс/см2), диаметром 40 мм
шт.</t>
  </si>
  <si>
    <t xml:space="preserve">
_____
164,85</t>
  </si>
  <si>
    <t xml:space="preserve">
_____
330</t>
  </si>
  <si>
    <t xml:space="preserve">
_____
1496</t>
  </si>
  <si>
    <t>ТССЦ-302-1911
Кран шаровый муфтовый 11Б41п для воды, давлением 1,6 МПа (16 кгс/см2), диаметром 25 мм
шт.</t>
  </si>
  <si>
    <t xml:space="preserve">
_____
70,73</t>
  </si>
  <si>
    <t xml:space="preserve">
_____
71</t>
  </si>
  <si>
    <t xml:space="preserve">
_____
276</t>
  </si>
  <si>
    <t>Водомерный узел</t>
  </si>
  <si>
    <t>ТЕР16-06-005-01
Установка счетчиков (водомеров) диаметром: до 40 мм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1 счетчик (водомер)</t>
  </si>
  <si>
    <t>5,6
_____
1,09</t>
  </si>
  <si>
    <t>6
_____
1</t>
  </si>
  <si>
    <t>67
_____
5</t>
  </si>
  <si>
    <t>Накладные расходы от ФОТ(67 руб.)</t>
  </si>
  <si>
    <t>Сметная прибыль от ФОТ(67 руб.)</t>
  </si>
  <si>
    <t>ТССЦ-301-3140
Счетчик холодной воды, марка ВСХ-15
шт.</t>
  </si>
  <si>
    <t xml:space="preserve">
_____
788,67</t>
  </si>
  <si>
    <t xml:space="preserve">
_____
789</t>
  </si>
  <si>
    <t xml:space="preserve">
_____
586</t>
  </si>
  <si>
    <t>ТЕР18-06-007-04
Установка фильтров диаметром : 50 мм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10 фильтров</t>
  </si>
  <si>
    <t>133,93
_____
10,66</t>
  </si>
  <si>
    <t>105,04
_____
1,03</t>
  </si>
  <si>
    <t>13
_____
1</t>
  </si>
  <si>
    <t>161
_____
8</t>
  </si>
  <si>
    <t>62
_____
1</t>
  </si>
  <si>
    <t>Накладные расходы от ФОТ(162 руб.)</t>
  </si>
  <si>
    <t>Сметная прибыль от ФОТ(162 руб.)</t>
  </si>
  <si>
    <t>ТССЦ-301-1870
Фильтр магнитный фланцевый ФМФ-50
шт.</t>
  </si>
  <si>
    <t xml:space="preserve">
_____
541,7</t>
  </si>
  <si>
    <t xml:space="preserve">
_____
542</t>
  </si>
  <si>
    <t xml:space="preserve">
_____
3296</t>
  </si>
  <si>
    <t>ТЕР18-07-001-03
Установка манометров: с трехходовым краном и трубкой-сифоном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1 компл.</t>
  </si>
  <si>
    <t>4,4
_____
231,09</t>
  </si>
  <si>
    <t>4
_____
231</t>
  </si>
  <si>
    <t>53
_____
466</t>
  </si>
  <si>
    <t>Накладные расходы от ФОТ(53 руб.)</t>
  </si>
  <si>
    <t>Сметная прибыль от ФОТ(53 руб.)</t>
  </si>
  <si>
    <t>ТССЦ-302-1914
Кран шаровый муфтовый 11Б41п для воды, давлением 1,6 МПа (16 кгс/см2), диаметром 50 мм
шт.</t>
  </si>
  <si>
    <t xml:space="preserve">
_____
242,06</t>
  </si>
  <si>
    <t xml:space="preserve">
_____
726</t>
  </si>
  <si>
    <t xml:space="preserve">
_____
3188</t>
  </si>
  <si>
    <t>ТЕР16-02-002-06
Прокладка трубопроводов водоснабжения из стальных водогазопроводных оцинкованных труб диаметром: 50 мм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100 м трубопровода</t>
  </si>
  <si>
    <t>0,04
4,0 / 100</t>
  </si>
  <si>
    <t>666,06
_____
10832,04</t>
  </si>
  <si>
    <t>143,38
_____
4,29</t>
  </si>
  <si>
    <t>27
_____
433</t>
  </si>
  <si>
    <t>320
_____
1474</t>
  </si>
  <si>
    <t>34
_____
2</t>
  </si>
  <si>
    <t>Накладные расходы от ФОТ(322 руб.)</t>
  </si>
  <si>
    <t>Сметная прибыль от ФОТ(322 руб.)</t>
  </si>
  <si>
    <t>ТЕР16-07-005-01
Гидравлическое испытание трубопроводов систем отопления, водопровода и горячего водоснабжения диаметром: до 50 мм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100 м трубопровода</t>
  </si>
  <si>
    <t>0,04
4 / 100</t>
  </si>
  <si>
    <t>84,81
_____
5,47</t>
  </si>
  <si>
    <t>41
_____
2</t>
  </si>
  <si>
    <t>Накладные расходы от ФОТ(41 руб.)</t>
  </si>
  <si>
    <t>Сметная прибыль от ФОТ(41 руб.)</t>
  </si>
  <si>
    <t>Трубопроводы</t>
  </si>
  <si>
    <t>ТЕР22-01-021-02
Укладка трубопроводов из полиэтиленовых труб диаметром: 65 мм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1 км трубопровода</t>
  </si>
  <si>
    <t>0,04
40/1000</t>
  </si>
  <si>
    <t>2803,34
_____
26,5</t>
  </si>
  <si>
    <t>3038,76
_____
487,6</t>
  </si>
  <si>
    <t>112
_____
1</t>
  </si>
  <si>
    <t>122
_____
20</t>
  </si>
  <si>
    <t>1346
_____
8</t>
  </si>
  <si>
    <t>760
_____
234</t>
  </si>
  <si>
    <t>Накладные расходы от ФОТ(1580 руб.)</t>
  </si>
  <si>
    <t>Сметная прибыль от ФОТ(1580 руб.)</t>
  </si>
  <si>
    <t>40,4
40*1,01</t>
  </si>
  <si>
    <t xml:space="preserve">
_____
21,22</t>
  </si>
  <si>
    <t xml:space="preserve">
_____
857</t>
  </si>
  <si>
    <t xml:space="preserve">
_____
4045</t>
  </si>
  <si>
    <t>ТЕР22-01-021-01
Укладка трубопроводов из полиэтиленовых труб диаметром: 50 мм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1 км трубопровода</t>
  </si>
  <si>
    <t>0,06
(25+35)/1000</t>
  </si>
  <si>
    <t>2709,38
_____
16,73</t>
  </si>
  <si>
    <t>2689,03
_____
432,13</t>
  </si>
  <si>
    <t>163
_____
1</t>
  </si>
  <si>
    <t>161
_____
26</t>
  </si>
  <si>
    <t>1951
_____
8</t>
  </si>
  <si>
    <t>1008
_____
311</t>
  </si>
  <si>
    <t>Накладные расходы от ФОТ(2262 руб.)</t>
  </si>
  <si>
    <t>Сметная прибыль от ФОТ(2262 руб.)</t>
  </si>
  <si>
    <t>25,25
25*1,01</t>
  </si>
  <si>
    <t xml:space="preserve">
_____
13,31</t>
  </si>
  <si>
    <t xml:space="preserve">
_____
336</t>
  </si>
  <si>
    <t xml:space="preserve">
_____
1348</t>
  </si>
  <si>
    <t>35,35
35*1,01</t>
  </si>
  <si>
    <t xml:space="preserve">
_____
7,95</t>
  </si>
  <si>
    <t xml:space="preserve">
_____
281</t>
  </si>
  <si>
    <t xml:space="preserve">
_____
1304</t>
  </si>
  <si>
    <t>ТЕР22-03-002-01
Установка полиэтиленовых фасонных частей: отводов, колен, патрубков, переходов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10 фасонных частей</t>
  </si>
  <si>
    <t>0,6
(2+2+2)/10</t>
  </si>
  <si>
    <t>327,84
_____
53,28</t>
  </si>
  <si>
    <t>197
_____
32</t>
  </si>
  <si>
    <t>1241
_____
384</t>
  </si>
  <si>
    <t>Накладные расходы от ФОТ(840 руб.)</t>
  </si>
  <si>
    <t>Сметная прибыль от ФОТ(840 руб.)</t>
  </si>
  <si>
    <t>ТССЦ-507-5068
Муфта полипропиленовая переходная диаметром 63х32 мм
шт.</t>
  </si>
  <si>
    <t>3
1+2</t>
  </si>
  <si>
    <t xml:space="preserve">
_____
6,39</t>
  </si>
  <si>
    <t xml:space="preserve">
_____
19</t>
  </si>
  <si>
    <t xml:space="preserve">
_____
111</t>
  </si>
  <si>
    <t>ТССЦ-507-5074
Муфта полипропиленовая комбинированная, с внутренней резьбой, разъемная диаметром 20х1/2"(диам.32 К=1,2)прим
шт.</t>
  </si>
  <si>
    <t xml:space="preserve">
_____
14,95</t>
  </si>
  <si>
    <t xml:space="preserve">
_____
30</t>
  </si>
  <si>
    <t xml:space="preserve">
_____
73</t>
  </si>
  <si>
    <t>ТССЦ-507-0832
Отвод 90° полиэтиленовый с удлиненным хвостовиком, диаметр 63 мм(50мм) (ТУ2248-001-18425183-01)
шт.</t>
  </si>
  <si>
    <t xml:space="preserve">
_____
90,12</t>
  </si>
  <si>
    <t xml:space="preserve">
_____
180</t>
  </si>
  <si>
    <t xml:space="preserve">
_____
272</t>
  </si>
  <si>
    <t>ТССЦ-507-0832
Отвод 90° полиэтиленовый с удлиненным хвостовиком, диаметр 63 мм (ТУ2248-001-18425183-01)
шт.</t>
  </si>
  <si>
    <t>4
2+2</t>
  </si>
  <si>
    <t xml:space="preserve">
_____
360</t>
  </si>
  <si>
    <t xml:space="preserve">
_____
543</t>
  </si>
  <si>
    <t>ТЕР22-03-002-02
Установка полиэтиленовых фасонных частей: тройников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10 фасонных частей</t>
  </si>
  <si>
    <t>0,2
(1+1) / 10</t>
  </si>
  <si>
    <t>482,81
_____
78,39</t>
  </si>
  <si>
    <t>96
_____
16</t>
  </si>
  <si>
    <t>609
_____
188</t>
  </si>
  <si>
    <t>Накладные расходы от ФОТ(413 руб.)</t>
  </si>
  <si>
    <t>Сметная прибыль от ФОТ(413 руб.)</t>
  </si>
  <si>
    <t>ТССЦ-507-3291
Тройник полипропиленовый соединительный диаметром 63 мм
шт.</t>
  </si>
  <si>
    <t xml:space="preserve">
_____
18,7</t>
  </si>
  <si>
    <t xml:space="preserve">
_____
104</t>
  </si>
  <si>
    <t>ТССЦ-507-3301
Тройник полипропиленовый переходной диаметром 40х20х40 мм
шт.</t>
  </si>
  <si>
    <t xml:space="preserve">
_____
5,45</t>
  </si>
  <si>
    <t xml:space="preserve">
_____
5</t>
  </si>
  <si>
    <t xml:space="preserve">
_____
26</t>
  </si>
  <si>
    <t>ТЕР22-03-001-05
Установка фасонных частей стальных сварных диаметром: 100-250 мм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1 т фасонных частей</t>
  </si>
  <si>
    <t>0,0038
3,8/1000</t>
  </si>
  <si>
    <t>5704,32
_____
14919,4</t>
  </si>
  <si>
    <t>14758,44
_____
2105,75</t>
  </si>
  <si>
    <t>22
_____
56</t>
  </si>
  <si>
    <t>56
_____
8</t>
  </si>
  <si>
    <t>260
_____
441</t>
  </si>
  <si>
    <t>341
_____
96</t>
  </si>
  <si>
    <t>Накладные расходы от ФОТ(356 руб.)</t>
  </si>
  <si>
    <t>Сметная прибыль от ФОТ(356 руб.)</t>
  </si>
  <si>
    <t>ТССЦ-507-2212
Тройники переходные на Ру до 16 МПа (160 кгс/см2) диаметром условного прохода 100х65 мм, наружным диаметром и толщиной стенки 108х8-76х8 мм
шт.</t>
  </si>
  <si>
    <t xml:space="preserve">
_____
521</t>
  </si>
  <si>
    <t xml:space="preserve">
_____
1453</t>
  </si>
  <si>
    <t>ТССЦ-507-1976
Отводы 90 град. с радиусом кривизны R=1,5 Ду на Ру до 16 МПа (160 кгс/см2), диаметром условного прохода 65 мм, наружным диаметром 76 мм, толщиной стенки 3,5 мм
шт.</t>
  </si>
  <si>
    <t xml:space="preserve">
_____
30,6</t>
  </si>
  <si>
    <t xml:space="preserve">
_____
61</t>
  </si>
  <si>
    <t xml:space="preserve">
_____
184</t>
  </si>
  <si>
    <t xml:space="preserve">
_____
385</t>
  </si>
  <si>
    <t xml:space="preserve">
_____
492</t>
  </si>
  <si>
    <t>ТЕР22-03-014-01
Приварка фланцев к стальным трубопроводам диаметром: 50 мм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1 фланец</t>
  </si>
  <si>
    <t>5,97
_____
44,95</t>
  </si>
  <si>
    <t>35,09
_____
5,1</t>
  </si>
  <si>
    <t>18
_____
135</t>
  </si>
  <si>
    <t>105
_____
15</t>
  </si>
  <si>
    <t>215
_____
598</t>
  </si>
  <si>
    <t>640
_____
184</t>
  </si>
  <si>
    <t>Накладные расходы от ФОТ(399 руб.)</t>
  </si>
  <si>
    <t>Сметная прибыль от ФОТ(399 руб.)</t>
  </si>
  <si>
    <t>ТЕР22-03-014-03
Приварка фланцев к стальным трубопроводам диаметром: 100 мм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1 фланец</t>
  </si>
  <si>
    <t>11,28
_____
86,54</t>
  </si>
  <si>
    <t>54,73
_____
7,96</t>
  </si>
  <si>
    <t>45
_____
346</t>
  </si>
  <si>
    <t>219
_____
32</t>
  </si>
  <si>
    <t>542
_____
1584</t>
  </si>
  <si>
    <t>1332
_____
382</t>
  </si>
  <si>
    <t>Накладные расходы от ФОТ(924 руб.)</t>
  </si>
  <si>
    <t>Сметная прибыль от ФОТ(924 руб.)</t>
  </si>
  <si>
    <t>ТССЦ-507-0930
Фланцы стальные давлением 1 МПа (10 кгс/см2) в комплекте с болтами, гайками и прокладками для комплекта с задвижками диаметром 50 мм
компл.</t>
  </si>
  <si>
    <t xml:space="preserve">
_____
152,55</t>
  </si>
  <si>
    <t xml:space="preserve">
_____
153</t>
  </si>
  <si>
    <t xml:space="preserve">
_____
478</t>
  </si>
  <si>
    <t>ТЕР22-01-011-01
Укладка стальных водопроводных труб с гидравлическим испытанием диаметром: 50 мм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1 км трубопровода</t>
  </si>
  <si>
    <t>4787,01
_____
422,12</t>
  </si>
  <si>
    <t>2394,45
_____
402,35</t>
  </si>
  <si>
    <t>120
_____
10</t>
  </si>
  <si>
    <t>60
_____
10</t>
  </si>
  <si>
    <t>1436
_____
74</t>
  </si>
  <si>
    <t>369
_____
121</t>
  </si>
  <si>
    <t>Накладные расходы от ФОТ(1557 руб.)</t>
  </si>
  <si>
    <t>Сметная прибыль от ФОТ(1557 руб.)</t>
  </si>
  <si>
    <t>ТССЦ-103-0139
Трубы стальные электросварные прямошовные со снятой фаской из стали марок БСт2кп-БСт4кп и БСт2пс-БСт4пс наружный диаметр 57 мм, толщина стенки 3,5 мм
м</t>
  </si>
  <si>
    <t>25,1
25*1,004</t>
  </si>
  <si>
    <t xml:space="preserve">
_____
30,2</t>
  </si>
  <si>
    <t xml:space="preserve">
_____
758</t>
  </si>
  <si>
    <t xml:space="preserve">
_____
4048</t>
  </si>
  <si>
    <t>ТЕР16-07-002-02
Установка воронок сливных диаметром: 50 мм (прим)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1 воронка</t>
  </si>
  <si>
    <t>7,85
_____
24,93</t>
  </si>
  <si>
    <t>8
_____
25</t>
  </si>
  <si>
    <t>94
_____
98</t>
  </si>
  <si>
    <t>Накладные расходы от ФОТ(94 руб.)</t>
  </si>
  <si>
    <t>Сметная прибыль от ФОТ(94 руб.)</t>
  </si>
  <si>
    <t>ТЕР18-06-007-04
Установка насадок фонтанных (прим)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10 фильтров</t>
  </si>
  <si>
    <t>2,4
24 / 10</t>
  </si>
  <si>
    <t>321
_____
26</t>
  </si>
  <si>
    <t>252
_____
2</t>
  </si>
  <si>
    <t>3858
_____
195</t>
  </si>
  <si>
    <t>1495
_____
29</t>
  </si>
  <si>
    <t>Накладные расходы от ФОТ(3887 руб.)</t>
  </si>
  <si>
    <t>Сметная прибыль от ФОТ(3887 руб.)</t>
  </si>
  <si>
    <t xml:space="preserve">
_____
210,42</t>
  </si>
  <si>
    <t xml:space="preserve">
_____
5050</t>
  </si>
  <si>
    <t xml:space="preserve">
_____
29694</t>
  </si>
  <si>
    <t>3891
_____
47382</t>
  </si>
  <si>
    <t>4718
_____
532</t>
  </si>
  <si>
    <t>46733
_____
234646</t>
  </si>
  <si>
    <t>27212
_____
6386</t>
  </si>
  <si>
    <t xml:space="preserve">    В том числе (справочно):</t>
  </si>
  <si>
    <t xml:space="preserve">       фонд оплаты труда (ФОТ)</t>
  </si>
  <si>
    <t xml:space="preserve">       материалы</t>
  </si>
  <si>
    <t xml:space="preserve">       эксплуатация машин и механизмов</t>
  </si>
  <si>
    <t>Накладные расходы</t>
  </si>
  <si>
    <t>Сметная прибыль</t>
  </si>
  <si>
    <t xml:space="preserve">    Земляные работы, выполняемые механизированным способом</t>
  </si>
  <si>
    <t xml:space="preserve">    Земляные работы, выполняемые ручным способом</t>
  </si>
  <si>
    <t xml:space="preserve">    Материалы для строительных работ</t>
  </si>
  <si>
    <t xml:space="preserve">    Перевозка грузов автотранспортом</t>
  </si>
  <si>
    <t xml:space="preserve">    Наружные сети водопровода, канализации, теплоснабжения, газопровода</t>
  </si>
  <si>
    <t xml:space="preserve">    Озеленение. Защитные лесонасаждения</t>
  </si>
  <si>
    <t xml:space="preserve">    Бетонные и железобетонные сборные конструкции в промышленном строительстве</t>
  </si>
  <si>
    <t xml:space="preserve">    Строительные металлические конструкции</t>
  </si>
  <si>
    <t xml:space="preserve">    Полы</t>
  </si>
  <si>
    <t xml:space="preserve">    Автомобильные дороги</t>
  </si>
  <si>
    <t xml:space="preserve">   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</si>
  <si>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 xml:space="preserve">    Материалы</t>
  </si>
  <si>
    <t xml:space="preserve">    Итого</t>
  </si>
  <si>
    <t>Итого прямые затраты по смете</t>
  </si>
  <si>
    <t>ВСЕГО по смете</t>
  </si>
  <si>
    <t xml:space="preserve">    НДС 18%</t>
  </si>
  <si>
    <t xml:space="preserve">    ВСЕГО по смете</t>
  </si>
  <si>
    <t>ЛОКАЛЬНЫЙ РЕСУРСНЫЙ СМЕТНЫЙ РАСЧЕТ 1-3</t>
  </si>
  <si>
    <t>Ресурсы подрядчика</t>
  </si>
  <si>
    <t xml:space="preserve">          Трудозатраты</t>
  </si>
  <si>
    <t>1-1-5</t>
  </si>
  <si>
    <t>Рабочий строитель (ср 1,5)</t>
  </si>
  <si>
    <t xml:space="preserve">чел.час
</t>
  </si>
  <si>
    <t xml:space="preserve">9,48
</t>
  </si>
  <si>
    <t xml:space="preserve">113,89
</t>
  </si>
  <si>
    <t>1-2-0</t>
  </si>
  <si>
    <t>Рабочий строитель (ср 2)</t>
  </si>
  <si>
    <t xml:space="preserve">9,86
</t>
  </si>
  <si>
    <t xml:space="preserve">118,41
</t>
  </si>
  <si>
    <t>1-2-2</t>
  </si>
  <si>
    <t>Рабочий строитель (ср 2,2)</t>
  </si>
  <si>
    <t xml:space="preserve">10,04
</t>
  </si>
  <si>
    <t xml:space="preserve">120,6
</t>
  </si>
  <si>
    <t>1-2-5</t>
  </si>
  <si>
    <t>Рабочий строитель (ср 2,5)</t>
  </si>
  <si>
    <t xml:space="preserve">10,33
</t>
  </si>
  <si>
    <t xml:space="preserve">124,11
</t>
  </si>
  <si>
    <t>1-2-9</t>
  </si>
  <si>
    <t>Рабочий строитель (ср 2,9)</t>
  </si>
  <si>
    <t xml:space="preserve">10,69
</t>
  </si>
  <si>
    <t xml:space="preserve">128,34
</t>
  </si>
  <si>
    <t>1-3-0</t>
  </si>
  <si>
    <t>Рабочий строитель (ср 3)</t>
  </si>
  <si>
    <t xml:space="preserve">10,78
</t>
  </si>
  <si>
    <t xml:space="preserve">129,51
</t>
  </si>
  <si>
    <t>1-3-2</t>
  </si>
  <si>
    <t>Рабочий строитель (ср 3,2)</t>
  </si>
  <si>
    <t xml:space="preserve">11,05
</t>
  </si>
  <si>
    <t xml:space="preserve">132,72
</t>
  </si>
  <si>
    <t>1-3-3</t>
  </si>
  <si>
    <t>Рабочий строитель (ср 3,3)</t>
  </si>
  <si>
    <t xml:space="preserve">11,2
</t>
  </si>
  <si>
    <t xml:space="preserve">134,48
</t>
  </si>
  <si>
    <t>1-3-5</t>
  </si>
  <si>
    <t>Рабочий строитель (ср 3,5)</t>
  </si>
  <si>
    <t xml:space="preserve">11,47
</t>
  </si>
  <si>
    <t xml:space="preserve">137,69
</t>
  </si>
  <si>
    <t>1-3-6</t>
  </si>
  <si>
    <t>Рабочий строитель (ср 3,6)</t>
  </si>
  <si>
    <t xml:space="preserve">11,61
</t>
  </si>
  <si>
    <t xml:space="preserve">139,44
</t>
  </si>
  <si>
    <t>1-3-7</t>
  </si>
  <si>
    <t>Рабочий строитель (ср 3,7)</t>
  </si>
  <si>
    <t xml:space="preserve">11,74
</t>
  </si>
  <si>
    <t xml:space="preserve">140,9
</t>
  </si>
  <si>
    <t>1-3-8</t>
  </si>
  <si>
    <t>Рабочий строитель (ср 3,8)</t>
  </si>
  <si>
    <t xml:space="preserve">11,89
</t>
  </si>
  <si>
    <t xml:space="preserve">142,8
</t>
  </si>
  <si>
    <t>1-4-0</t>
  </si>
  <si>
    <t>Рабочий строитель (ср 4)</t>
  </si>
  <si>
    <t xml:space="preserve">12,16
</t>
  </si>
  <si>
    <t xml:space="preserve">146,01
</t>
  </si>
  <si>
    <t>1-4-1</t>
  </si>
  <si>
    <t>Рабочий строитель (ср 4,1)</t>
  </si>
  <si>
    <t xml:space="preserve">12,34
</t>
  </si>
  <si>
    <t xml:space="preserve">148,2
</t>
  </si>
  <si>
    <t>1-4-5</t>
  </si>
  <si>
    <t>Рабочий строитель (ср 4,5)</t>
  </si>
  <si>
    <t xml:space="preserve">13,09
</t>
  </si>
  <si>
    <t xml:space="preserve">157,11
</t>
  </si>
  <si>
    <t>1-5-0</t>
  </si>
  <si>
    <t>Рабочий строитель (ср 5)</t>
  </si>
  <si>
    <t xml:space="preserve">14,02
</t>
  </si>
  <si>
    <t xml:space="preserve">168,35
</t>
  </si>
  <si>
    <t>1-5-3</t>
  </si>
  <si>
    <t>Рабочий строитель (ср 5,3)</t>
  </si>
  <si>
    <t xml:space="preserve">14,72
</t>
  </si>
  <si>
    <t xml:space="preserve">176,82
</t>
  </si>
  <si>
    <t>Затраты труда машинистов</t>
  </si>
  <si>
    <t xml:space="preserve">
</t>
  </si>
  <si>
    <t>Итого по трудовым ресурсам</t>
  </si>
  <si>
    <t xml:space="preserve">руб
</t>
  </si>
  <si>
    <t xml:space="preserve">          Машины и механизмы</t>
  </si>
  <si>
    <t>Тракторы на пневмоколесном ходу при работе на других видах строительства 59 кВт (80 л.с.)</t>
  </si>
  <si>
    <t xml:space="preserve">маш.час
</t>
  </si>
  <si>
    <t xml:space="preserve">72,94
</t>
  </si>
  <si>
    <t xml:space="preserve">513
</t>
  </si>
  <si>
    <t>МТРиЭ ЧО, Пост. № 3/1</t>
  </si>
  <si>
    <t>Краны башенные при работе на других видах строительства 8 т</t>
  </si>
  <si>
    <t xml:space="preserve">92,76
</t>
  </si>
  <si>
    <t xml:space="preserve">530
</t>
  </si>
  <si>
    <t>Краны козловые при работе на монтаже технологического оборудования 32 т</t>
  </si>
  <si>
    <t xml:space="preserve">121,86
</t>
  </si>
  <si>
    <t xml:space="preserve">718
</t>
  </si>
  <si>
    <t>Краны на автомобильном ходу при работе на других видах строительства 10 т</t>
  </si>
  <si>
    <t xml:space="preserve">134,07
</t>
  </si>
  <si>
    <t xml:space="preserve">801
</t>
  </si>
  <si>
    <t>Краны на гусеничном ходу при работе на других видах строительства до 16 т</t>
  </si>
  <si>
    <t xml:space="preserve">107,27
</t>
  </si>
  <si>
    <t xml:space="preserve">632
</t>
  </si>
  <si>
    <t>Автопогрузчики 5 т</t>
  </si>
  <si>
    <t xml:space="preserve">111,55
</t>
  </si>
  <si>
    <t xml:space="preserve">524
</t>
  </si>
  <si>
    <t>Домкраты гидравлические грузоподъемностью 63-100 т</t>
  </si>
  <si>
    <t xml:space="preserve">1,31
</t>
  </si>
  <si>
    <t xml:space="preserve">7
</t>
  </si>
  <si>
    <t>Электростанции передвижные 2 кВт</t>
  </si>
  <si>
    <t xml:space="preserve">23,3
</t>
  </si>
  <si>
    <t xml:space="preserve">189
</t>
  </si>
  <si>
    <t>Электростанции передвижные 4 кВт</t>
  </si>
  <si>
    <t xml:space="preserve">31,16
</t>
  </si>
  <si>
    <t xml:space="preserve">230
</t>
  </si>
  <si>
    <t>Установки для сварки ручной дуговой (постоянного тока)</t>
  </si>
  <si>
    <t xml:space="preserve">7,84
</t>
  </si>
  <si>
    <t xml:space="preserve">46
</t>
  </si>
  <si>
    <t>Аппарат для газовой сварки и резки</t>
  </si>
  <si>
    <t xml:space="preserve">1,29
</t>
  </si>
  <si>
    <t xml:space="preserve">5
</t>
  </si>
  <si>
    <t>Преобразователи сварочные с номинальным сварочным током 315-500 А</t>
  </si>
  <si>
    <t xml:space="preserve">10,97
</t>
  </si>
  <si>
    <t xml:space="preserve">96
</t>
  </si>
  <si>
    <t>Электрические печи для сушки сварочных материалов с регулированием температуры в пределах от 80 °С до 500 °С</t>
  </si>
  <si>
    <t xml:space="preserve">7,01
</t>
  </si>
  <si>
    <t xml:space="preserve">51
</t>
  </si>
  <si>
    <t>Электрические печи для сушки сварочных материалов с регулированием температуры в пределах от 80 °С до 500 °С при работе от передвижных электростанций</t>
  </si>
  <si>
    <t xml:space="preserve">3,24
</t>
  </si>
  <si>
    <t xml:space="preserve">8
</t>
  </si>
  <si>
    <t>Установки для гидравлических испытаний трубопроводов, давление нагнетания низкое 0,1 МПа (1 кгс/см2), высокое 10 МПа (100 кгс/см2)</t>
  </si>
  <si>
    <t xml:space="preserve">9,87
</t>
  </si>
  <si>
    <t>Установки для гидравлических испытаний трубопроводов, давление нагнетания низкое 0,1 МПа (1 кгс/см2), высокое 10 МПа (100 кгс/см2) при работе от передвижных электростанций</t>
  </si>
  <si>
    <t xml:space="preserve">9,04
</t>
  </si>
  <si>
    <t xml:space="preserve">36
</t>
  </si>
  <si>
    <t>Компрессоры передвижные с двигателем внутреннего сгорания давлением до 686 кПа (7 ат), производительность до 5 м3/мин</t>
  </si>
  <si>
    <t xml:space="preserve">62,75
</t>
  </si>
  <si>
    <t xml:space="preserve">413
</t>
  </si>
  <si>
    <t>Экскаваторы одноковшовые дизельные на гусеничном ходу при работе на других видах строительства 0,5 м3</t>
  </si>
  <si>
    <t xml:space="preserve">123,11
</t>
  </si>
  <si>
    <t xml:space="preserve">723
</t>
  </si>
  <si>
    <t>Бульдозеры при работе на сооружении магистральных трубопроводов 96 кВт (130 л.с.)</t>
  </si>
  <si>
    <t xml:space="preserve">121,91
</t>
  </si>
  <si>
    <t xml:space="preserve">862
</t>
  </si>
  <si>
    <t>Бульдозеры при работе на других видах строительства 79 кВт (108 л.с.)</t>
  </si>
  <si>
    <t xml:space="preserve">87,96
</t>
  </si>
  <si>
    <t>Агрегаты для сварки полиэтиленовых труб</t>
  </si>
  <si>
    <t xml:space="preserve">99,96
</t>
  </si>
  <si>
    <t xml:space="preserve">631
</t>
  </si>
  <si>
    <t>Газонокосилки моторные</t>
  </si>
  <si>
    <t xml:space="preserve">22,8
</t>
  </si>
  <si>
    <t xml:space="preserve">90,21
</t>
  </si>
  <si>
    <t>ЧелСЦена,февр.2017 г., ч.2</t>
  </si>
  <si>
    <t>Катки прицепные кольчатые 1 т</t>
  </si>
  <si>
    <t xml:space="preserve">11,03
</t>
  </si>
  <si>
    <t xml:space="preserve">41,79
</t>
  </si>
  <si>
    <t>Вибратор глубинный</t>
  </si>
  <si>
    <t xml:space="preserve">1,98
</t>
  </si>
  <si>
    <t xml:space="preserve">11
</t>
  </si>
  <si>
    <t>Вибратор поверхностный</t>
  </si>
  <si>
    <t xml:space="preserve">0,53
</t>
  </si>
  <si>
    <t xml:space="preserve">3
</t>
  </si>
  <si>
    <t>Котлы битумные передвижные 400 л</t>
  </si>
  <si>
    <t xml:space="preserve">32,24
</t>
  </si>
  <si>
    <t xml:space="preserve">109
</t>
  </si>
  <si>
    <t>Машины поливомоечные 6000 л</t>
  </si>
  <si>
    <t xml:space="preserve">121,07
</t>
  </si>
  <si>
    <t xml:space="preserve">667
</t>
  </si>
  <si>
    <t>Агрегаты сварочные двухпостовые для ручной сварки на тракторе 79 кВт (108 л.с.)</t>
  </si>
  <si>
    <t xml:space="preserve">112,26
</t>
  </si>
  <si>
    <t xml:space="preserve">683
</t>
  </si>
  <si>
    <t>Установки для подогрева стыков</t>
  </si>
  <si>
    <t xml:space="preserve">36,97
</t>
  </si>
  <si>
    <t xml:space="preserve">230,01
</t>
  </si>
  <si>
    <t>Машины шлифовальные электрические</t>
  </si>
  <si>
    <t xml:space="preserve">1,86
</t>
  </si>
  <si>
    <t xml:space="preserve">10
</t>
  </si>
  <si>
    <t>Трамбовки пневматические при работе от передвижных компрессорных станций</t>
  </si>
  <si>
    <t xml:space="preserve">0,75
</t>
  </si>
  <si>
    <t>МТРиЭ ЧО, Пост. № 3/1  (331101-1)</t>
  </si>
  <si>
    <t>Трамбовки электрические</t>
  </si>
  <si>
    <t xml:space="preserve">4,46
</t>
  </si>
  <si>
    <t xml:space="preserve">34
</t>
  </si>
  <si>
    <t>Автомобили бортовые, грузоподъемность до 5 т</t>
  </si>
  <si>
    <t xml:space="preserve">103,2
</t>
  </si>
  <si>
    <t xml:space="preserve">616
</t>
  </si>
  <si>
    <t>Итого по строительным машинам</t>
  </si>
  <si>
    <t xml:space="preserve">          Материалы</t>
  </si>
  <si>
    <t>101-0076</t>
  </si>
  <si>
    <t>Битумы нефтяные строительные кровельные марки БНК-90/30</t>
  </si>
  <si>
    <t xml:space="preserve">т
</t>
  </si>
  <si>
    <t xml:space="preserve">2600
</t>
  </si>
  <si>
    <t xml:space="preserve">16058,96
</t>
  </si>
  <si>
    <t>Среднее (13.02.032/2983.04*2126.5, 13.02.030/1885*2126.05)</t>
  </si>
  <si>
    <t>101-0311</t>
  </si>
  <si>
    <t>Каболка</t>
  </si>
  <si>
    <t xml:space="preserve">26830
</t>
  </si>
  <si>
    <t xml:space="preserve">113901,73
</t>
  </si>
  <si>
    <t>К=1,1 МТРиЭ ЧО, Пост.от 03.02.2017 г. №3/1</t>
  </si>
  <si>
    <t>101-0324</t>
  </si>
  <si>
    <t>Кислород технический газообразный</t>
  </si>
  <si>
    <t xml:space="preserve">м3
</t>
  </si>
  <si>
    <t xml:space="preserve">6,2
</t>
  </si>
  <si>
    <t xml:space="preserve">41,82
</t>
  </si>
  <si>
    <t>26.03.080</t>
  </si>
  <si>
    <t>101-1019</t>
  </si>
  <si>
    <t>Швеллеры № 40 из стали марки Ст0</t>
  </si>
  <si>
    <t xml:space="preserve">4977,24
</t>
  </si>
  <si>
    <t xml:space="preserve">51567,25
</t>
  </si>
  <si>
    <t>Среднее (08.04.085/5424.71*4822.3, 08.04.086/5349.52*4822.3)</t>
  </si>
  <si>
    <t>101-1299</t>
  </si>
  <si>
    <t>Топливо дизельное из малосернистых нефтей</t>
  </si>
  <si>
    <t xml:space="preserve">4860
</t>
  </si>
  <si>
    <t xml:space="preserve">30165,26
</t>
  </si>
  <si>
    <t>27.01.010</t>
  </si>
  <si>
    <t>101-1355</t>
  </si>
  <si>
    <t>Цемент гипсоглиноземистый расширяющийся</t>
  </si>
  <si>
    <t xml:space="preserve">1870
</t>
  </si>
  <si>
    <t xml:space="preserve">21581,6
</t>
  </si>
  <si>
    <t>13.01.105</t>
  </si>
  <si>
    <t>101-1513</t>
  </si>
  <si>
    <t>Электроды диаметром 4 мм Э42</t>
  </si>
  <si>
    <t xml:space="preserve">11520
</t>
  </si>
  <si>
    <t xml:space="preserve">81341,61
</t>
  </si>
  <si>
    <t>101-1515</t>
  </si>
  <si>
    <t>Электроды диаметром 4 мм Э46</t>
  </si>
  <si>
    <t xml:space="preserve">85640,79
</t>
  </si>
  <si>
    <t>Среднее (08.07.010, 08.07.030, 08.07.100)</t>
  </si>
  <si>
    <t>101-1522</t>
  </si>
  <si>
    <t>Электроды диаметром 5 мм Э42А</t>
  </si>
  <si>
    <t xml:space="preserve">10660
</t>
  </si>
  <si>
    <t>101-1529</t>
  </si>
  <si>
    <t>Электроды диаметром 6 мм Э42</t>
  </si>
  <si>
    <t xml:space="preserve">59712
</t>
  </si>
  <si>
    <t>101-1575</t>
  </si>
  <si>
    <t xml:space="preserve">8270
</t>
  </si>
  <si>
    <t xml:space="preserve">62181,63
</t>
  </si>
  <si>
    <t>Среднее (11.02.037,11.02.040,11.02.040.1)</t>
  </si>
  <si>
    <t>101-1669</t>
  </si>
  <si>
    <t>Очес льняной</t>
  </si>
  <si>
    <t xml:space="preserve">кг
</t>
  </si>
  <si>
    <t xml:space="preserve">42,4
</t>
  </si>
  <si>
    <t xml:space="preserve">296,4
</t>
  </si>
  <si>
    <t>10.01.394</t>
  </si>
  <si>
    <t>101-1703</t>
  </si>
  <si>
    <t>Прокладки резиновые (пластина техническая прессованная)</t>
  </si>
  <si>
    <t xml:space="preserve">130,91
</t>
  </si>
  <si>
    <t>Среднее (11.06.409,11.06.413,11.06.412,11.06.410,11.06.420)</t>
  </si>
  <si>
    <t>101-1742</t>
  </si>
  <si>
    <t>Толь с крупнозернистой посыпкой гидроизоляционный марки ТГ-350</t>
  </si>
  <si>
    <t xml:space="preserve">м2
</t>
  </si>
  <si>
    <t xml:space="preserve">7,38
</t>
  </si>
  <si>
    <t xml:space="preserve">29,35
</t>
  </si>
  <si>
    <t>11.01.328</t>
  </si>
  <si>
    <t>101-1782</t>
  </si>
  <si>
    <t>Ткань мешочная</t>
  </si>
  <si>
    <t xml:space="preserve">10 м2
</t>
  </si>
  <si>
    <t xml:space="preserve">92,4
</t>
  </si>
  <si>
    <t xml:space="preserve">392,79
</t>
  </si>
  <si>
    <t>101-1805</t>
  </si>
  <si>
    <t>Гвозди строительные</t>
  </si>
  <si>
    <t xml:space="preserve">9190
</t>
  </si>
  <si>
    <t xml:space="preserve">41194,76
</t>
  </si>
  <si>
    <t>МТРиЭ ЧО, Пост.от 03.02.2017 г. №3/1, п.144</t>
  </si>
  <si>
    <t>101-2278</t>
  </si>
  <si>
    <t>Пропан-бутан, смесь техническая</t>
  </si>
  <si>
    <t xml:space="preserve">9,8
</t>
  </si>
  <si>
    <t xml:space="preserve">38,69
</t>
  </si>
  <si>
    <t>101-2575</t>
  </si>
  <si>
    <t>Болты с гайками и шайбами для санитарно-технических работ диаметром 12 мм</t>
  </si>
  <si>
    <t xml:space="preserve">12670
</t>
  </si>
  <si>
    <t xml:space="preserve">65238,2
</t>
  </si>
  <si>
    <t>08.05.1694</t>
  </si>
  <si>
    <t>101-2576</t>
  </si>
  <si>
    <t>Болты с гайками и шайбами для санитарно-технических работ диаметром 16 мм</t>
  </si>
  <si>
    <t xml:space="preserve">20910
</t>
  </si>
  <si>
    <t xml:space="preserve">69489,63
</t>
  </si>
  <si>
    <t>08.05.170</t>
  </si>
  <si>
    <t>102-0023</t>
  </si>
  <si>
    <t>Бруски обрезные хвойных пород длиной 4-6,5 м, шириной 75-150 мм, толщиной 40-75 мм, I сорта</t>
  </si>
  <si>
    <t xml:space="preserve">1540
</t>
  </si>
  <si>
    <t xml:space="preserve">8650,24
</t>
  </si>
  <si>
    <t>09.01.071</t>
  </si>
  <si>
    <t>102-0025</t>
  </si>
  <si>
    <t>_________________ /Ишкильдин А.З./</t>
  </si>
  <si>
    <t>Составила Хаустова И.Ю.</t>
  </si>
  <si>
    <t>Бруски обрезные хвойных пород длиной 4-6,5 м, шириной 75-150 мм, толщиной 40-75 мм, III сорта</t>
  </si>
  <si>
    <t xml:space="preserve">996
</t>
  </si>
  <si>
    <t xml:space="preserve">6724,44
</t>
  </si>
  <si>
    <t>МТРиЭ ЧО, Пост.от 03.02.2017 г. №3/1, п.176</t>
  </si>
  <si>
    <t>102-0053</t>
  </si>
  <si>
    <t>Доски обрезные хвойных пород длиной 4-6,5 м, шириной 75-150 мм, толщиной 25 мм, III сорта</t>
  </si>
  <si>
    <t xml:space="preserve">772
</t>
  </si>
  <si>
    <t xml:space="preserve">4728,3
</t>
  </si>
  <si>
    <t>(09.01.132/923.03)*721.07</t>
  </si>
  <si>
    <t>102-0180</t>
  </si>
  <si>
    <t>Доски обрезные (береза, липа) длиной 2-3,75 м, все ширины, толщиной 25, 32, 40 мм, I сорта</t>
  </si>
  <si>
    <t xml:space="preserve">788
</t>
  </si>
  <si>
    <t xml:space="preserve">5723,82
</t>
  </si>
  <si>
    <t>09.01.142</t>
  </si>
  <si>
    <t>103-1009</t>
  </si>
  <si>
    <t>Фасонные стальные сварные части, диаметр до 800 мм</t>
  </si>
  <si>
    <t xml:space="preserve">13960
</t>
  </si>
  <si>
    <t xml:space="preserve">110673,76
</t>
  </si>
  <si>
    <t>МТРиЭ ЧО, Пост.от 03.02.2017 г. №3/1, п.198</t>
  </si>
  <si>
    <t>201-0756</t>
  </si>
  <si>
    <t>Отдельные конструктивные элементы зданий и сооружений с преобладанием горячекатаных профилей, средняя масса сборочной единицы от 0,1 до 0,5 т</t>
  </si>
  <si>
    <t xml:space="preserve">10420
</t>
  </si>
  <si>
    <t xml:space="preserve">59286,58
</t>
  </si>
  <si>
    <t>МТРиЭ ЧО, Пост.от 03.02.2017 г. №3/1, п.238</t>
  </si>
  <si>
    <t>203-0512</t>
  </si>
  <si>
    <t>Щиты из досок толщиной 40 мм</t>
  </si>
  <si>
    <t xml:space="preserve">101
</t>
  </si>
  <si>
    <t xml:space="preserve">468,4
</t>
  </si>
  <si>
    <t>09.01.133*0.04*2</t>
  </si>
  <si>
    <t>204-0059</t>
  </si>
  <si>
    <t>Анкерные детали из прямых или гнутых круглых стержней с резьбой (в комплекте с шайбами и гайками или без них), поставляемые отдельно</t>
  </si>
  <si>
    <t xml:space="preserve">15180
</t>
  </si>
  <si>
    <t xml:space="preserve">77554,14
</t>
  </si>
  <si>
    <t>МТРиЭ ЧО, Пост.от 03.02.2017 г. №3/1, п.266</t>
  </si>
  <si>
    <t>301-1466</t>
  </si>
  <si>
    <t>Манометр для неагрессивных сред (класс точности 1.5) с резьбовым присоединением марка МП-3У-16 с трехходовым краном 11П18пкРу16 с трубкой сифоном</t>
  </si>
  <si>
    <t xml:space="preserve">компл.
</t>
  </si>
  <si>
    <t xml:space="preserve">461,57
</t>
  </si>
  <si>
    <t>301-3303</t>
  </si>
  <si>
    <t>Воронка сливная диаметром 50 мм</t>
  </si>
  <si>
    <t xml:space="preserve">шт.
</t>
  </si>
  <si>
    <t xml:space="preserve">22,6
</t>
  </si>
  <si>
    <t xml:space="preserve">84,65
</t>
  </si>
  <si>
    <t>08.01.237*(0.001*1.5)</t>
  </si>
  <si>
    <t>302-0892</t>
  </si>
  <si>
    <t>Узлы укрупненные монтажные (трубопроводы) из стальных водогазопроводных оцинкованных труб с гильзами для водоснабжения диаметром 50 мм</t>
  </si>
  <si>
    <t xml:space="preserve">м
</t>
  </si>
  <si>
    <t xml:space="preserve">107,57
</t>
  </si>
  <si>
    <t xml:space="preserve">364,41
</t>
  </si>
  <si>
    <t>МТРиЭ ЧО, Пост.от 03.02.2017 г. №3/1, п.396.1</t>
  </si>
  <si>
    <t>401-0003</t>
  </si>
  <si>
    <t>Бетон тяжелый, класс В7,5 (М100)</t>
  </si>
  <si>
    <t xml:space="preserve">551
</t>
  </si>
  <si>
    <t xml:space="preserve">2687,97
</t>
  </si>
  <si>
    <t>МТРиЭ ЧО, Пост.от 03.02.2017 г. №3/1, п.059</t>
  </si>
  <si>
    <t>401-0131</t>
  </si>
  <si>
    <t>Бетон дорожный, крупность заполнителя более 40 мм, класс В30 (М400)</t>
  </si>
  <si>
    <t xml:space="preserve">753
</t>
  </si>
  <si>
    <t xml:space="preserve">3718,3
</t>
  </si>
  <si>
    <t>Среднее (02.02.128, 02.02.060)</t>
  </si>
  <si>
    <t>402-0002</t>
  </si>
  <si>
    <t>Раствор готовый кладочный цементный марки 50</t>
  </si>
  <si>
    <t xml:space="preserve">627
</t>
  </si>
  <si>
    <t xml:space="preserve">2751,89
</t>
  </si>
  <si>
    <t>Капитальный ремонт фонтана в с. Аргаяш Аргаяшского района Челябинской области (на  Систему водоснабжения)</t>
  </si>
  <si>
    <t>МТРиЭ ЧО, Пост.от 03.02.2017 г. №3/1, п.072</t>
  </si>
  <si>
    <t>403-0118</t>
  </si>
  <si>
    <t>Кольца для колодцев сборные железобетонные диаметром 700 мм</t>
  </si>
  <si>
    <t xml:space="preserve">319,01
</t>
  </si>
  <si>
    <t xml:space="preserve">1542,11
</t>
  </si>
  <si>
    <t>МТРиЭ ЧО, Пост.от 03.02.2017 г. №3/1, п.039*0.17</t>
  </si>
  <si>
    <t>403-0120</t>
  </si>
  <si>
    <t>Кольца для колодцев сборные железобетонные диаметром 1500 мм</t>
  </si>
  <si>
    <t xml:space="preserve">860
</t>
  </si>
  <si>
    <t xml:space="preserve">4172,77
</t>
  </si>
  <si>
    <t>МТРиЭ ЧО, Пост.от 03.02.2017 г. №3/1, п.039*0.46</t>
  </si>
  <si>
    <t>403-3120</t>
  </si>
  <si>
    <t>Плиты железобетонные покрытий, перекрытий и днищ</t>
  </si>
  <si>
    <t xml:space="preserve">2211,43
</t>
  </si>
  <si>
    <t xml:space="preserve">11519,64
</t>
  </si>
  <si>
    <t>Среднее (01.15.055,01.15.060,01.15.050)</t>
  </si>
  <si>
    <t>405-0253</t>
  </si>
  <si>
    <t>Известь строительная негашеная комовая, сорт I</t>
  </si>
  <si>
    <t xml:space="preserve">722,97
</t>
  </si>
  <si>
    <t xml:space="preserve">4280,62
</t>
  </si>
  <si>
    <t>МТРиЭ ЧО, Пост.от 03.02.2017 г. №3/1, п.372</t>
  </si>
  <si>
    <t>405-1601</t>
  </si>
  <si>
    <t>Известь строительная негашеная хлорная, марки А</t>
  </si>
  <si>
    <t xml:space="preserve">4,63
</t>
  </si>
  <si>
    <t xml:space="preserve">38,4
</t>
  </si>
  <si>
    <t>407-0013</t>
  </si>
  <si>
    <t>Земля растительная механизированной заготовки</t>
  </si>
  <si>
    <t xml:space="preserve">81
</t>
  </si>
  <si>
    <t xml:space="preserve">257,6
</t>
  </si>
  <si>
    <t>МТРиЭ ЧО, Пост.от 03.02.2017 г. №3/1, п.307</t>
  </si>
  <si>
    <t>408-0012</t>
  </si>
  <si>
    <t>Щебень из природного камня для строительных работ марка 1000, фракция 40-70 мм</t>
  </si>
  <si>
    <t xml:space="preserve">126
</t>
  </si>
  <si>
    <t xml:space="preserve">561,94
</t>
  </si>
  <si>
    <t>МТРиЭ ЧО, Пост.от 03.02.2017 г. №3/1, п.503</t>
  </si>
  <si>
    <t>408-0013</t>
  </si>
  <si>
    <t>Щебень из природного камня для строительных работ марка 800, фракция 5(3)-10 мм</t>
  </si>
  <si>
    <t xml:space="preserve">125
</t>
  </si>
  <si>
    <t xml:space="preserve">535,54
</t>
  </si>
  <si>
    <t>Среднее (06.01.118.1, 06.01.118.2, 06.01.0899, 06.01.086, 06.01.0294.1, 06.01.090)</t>
  </si>
  <si>
    <t>408-0015</t>
  </si>
  <si>
    <t>Щебень из природного камня для строительных работ марка 800, фракция 20-40 мм</t>
  </si>
  <si>
    <t xml:space="preserve">122
</t>
  </si>
  <si>
    <t xml:space="preserve">524,61
</t>
  </si>
  <si>
    <t>Среднее (06.01.030, 06.01.100, 06.01.118.3)</t>
  </si>
  <si>
    <t>408-0022</t>
  </si>
  <si>
    <t>Щебень из природного камня для строительных работ марка 400, фракция 10-20 мм</t>
  </si>
  <si>
    <t xml:space="preserve">575,83
</t>
  </si>
  <si>
    <t>Среднее (06.01.118.2, 06.01.090, 06.01.0295)</t>
  </si>
  <si>
    <t>408-0122</t>
  </si>
  <si>
    <t>Песок природный для строительных работ средний</t>
  </si>
  <si>
    <t xml:space="preserve">117
</t>
  </si>
  <si>
    <t xml:space="preserve">328,64
</t>
  </si>
  <si>
    <t>МТРиЭ ЧО, Пост.от 03.02.2017 г. №3/1, п.095</t>
  </si>
  <si>
    <t>411-0001</t>
  </si>
  <si>
    <t>Вода</t>
  </si>
  <si>
    <t xml:space="preserve">3,11
</t>
  </si>
  <si>
    <t xml:space="preserve">25,81
</t>
  </si>
  <si>
    <t>Среднее (26.01.015, 26.01.017)</t>
  </si>
  <si>
    <t>413-0434</t>
  </si>
  <si>
    <t>Каменная мелочь марки 300</t>
  </si>
  <si>
    <t xml:space="preserve">132,79
</t>
  </si>
  <si>
    <t xml:space="preserve">676,47
</t>
  </si>
  <si>
    <t>06.01.090</t>
  </si>
  <si>
    <t>414-0137</t>
  </si>
  <si>
    <t>Семена газонных трав (смесь)</t>
  </si>
  <si>
    <t xml:space="preserve">45
</t>
  </si>
  <si>
    <t xml:space="preserve">195,12
</t>
  </si>
  <si>
    <t>МТРиЭ ЧО, Пост.от 03.02.2017 г. №3/1, п.309</t>
  </si>
  <si>
    <t>507-0982</t>
  </si>
  <si>
    <t>Фланцы стальные плоские приварные из стали ВСт3сп2, ВСт3сп3, давлением 1,0 МПа (10 кгс/см2), диаметром 40 мм</t>
  </si>
  <si>
    <t xml:space="preserve">36,8
</t>
  </si>
  <si>
    <t xml:space="preserve">149,85
</t>
  </si>
  <si>
    <t>20.06.344</t>
  </si>
  <si>
    <t>507-0983</t>
  </si>
  <si>
    <t>Фланцы стальные плоские приварные из стали ВСт3сп2, ВСт3сп3, давлением 1,0 МПа (10 кгс/см2), диаметром 50 мм</t>
  </si>
  <si>
    <t xml:space="preserve">43,8
</t>
  </si>
  <si>
    <t xml:space="preserve">191,28
</t>
  </si>
  <si>
    <t>20.06.345</t>
  </si>
  <si>
    <t>507-0986</t>
  </si>
  <si>
    <t>Фланцы стальные плоские приварные из стали ВСт3сп2, ВСт3сп3, давлением 1,0 МПа (10 кгс/см2), диаметром 100 мм</t>
  </si>
  <si>
    <t xml:space="preserve">83,2
</t>
  </si>
  <si>
    <t xml:space="preserve">372,39
</t>
  </si>
  <si>
    <t>20.06.348</t>
  </si>
  <si>
    <t>508-0097</t>
  </si>
  <si>
    <t>Канат двойной свивки типа ТК, конструкции 6х19(1+6+12)+1 о.с., оцинкованный из проволок марки В, маркировочная группа 1770 н/мм2, диаметром 5,5 мм</t>
  </si>
  <si>
    <t xml:space="preserve">10 м
</t>
  </si>
  <si>
    <t xml:space="preserve">61,4
</t>
  </si>
  <si>
    <t xml:space="preserve">279,18
</t>
  </si>
  <si>
    <t>08.05.253</t>
  </si>
  <si>
    <t>Прайс-лист-1</t>
  </si>
  <si>
    <t>Фильтр напорный JAG EFU-1500 /12900руб:1,18:5,88х1,02=1896,40руб/</t>
  </si>
  <si>
    <t xml:space="preserve">шт
</t>
  </si>
  <si>
    <t>1896,4
12900/1,18/5,88*1,02</t>
  </si>
  <si>
    <t xml:space="preserve">11150,83
</t>
  </si>
  <si>
    <t>Прайс-лист-2</t>
  </si>
  <si>
    <t>Насадка фонтанная цилиндрическая CPW-1009 /1460руб:1,18:5,88=210,42руб/</t>
  </si>
  <si>
    <t>210,42
1460/1,18/5,88</t>
  </si>
  <si>
    <t xml:space="preserve">1237,27
</t>
  </si>
  <si>
    <t>ТССЦ-101-2536</t>
  </si>
  <si>
    <t>Люки чугунные тяжелые</t>
  </si>
  <si>
    <t xml:space="preserve">882
</t>
  </si>
  <si>
    <t xml:space="preserve">4147,09
</t>
  </si>
  <si>
    <t>МТРиЭ ЧО, Пост.от 03.02.2017 г. №3/1, п.196</t>
  </si>
  <si>
    <t>ТССЦ-103-0139</t>
  </si>
  <si>
    <t>Трубы стальные электросварные прямошовные со снятой фаской из стали марок БСт2кп-БСт4кп и БСт2пс-БСт4пс наружный диаметр 57 мм, толщина стенки 3,5 мм</t>
  </si>
  <si>
    <t xml:space="preserve">30,2
</t>
  </si>
  <si>
    <t xml:space="preserve">161,28
</t>
  </si>
  <si>
    <t>МТРиЭ ЧО, Пост.от 03.02.2017 г. №3/1, п.188*4.62/1000</t>
  </si>
  <si>
    <t>ТССЦ-201-0726</t>
  </si>
  <si>
    <t>Лестницы приставные и прислоненные с ограждениями</t>
  </si>
  <si>
    <t xml:space="preserve">12590
</t>
  </si>
  <si>
    <t xml:space="preserve">77015,56
</t>
  </si>
  <si>
    <t>МТРиЭ ЧО, Пост.от 03.02.2017 г. №3/1, п.233</t>
  </si>
  <si>
    <t>ТССЦ-203-0581</t>
  </si>
  <si>
    <t>Крышка деревянная (прим)</t>
  </si>
  <si>
    <t xml:space="preserve">134
</t>
  </si>
  <si>
    <t xml:space="preserve">910,02
</t>
  </si>
  <si>
    <t>МТРиЭ ЧО, Пост.от 03.02.2017 г. №3/1, п.257</t>
  </si>
  <si>
    <t>ТССЦ-301-1870</t>
  </si>
  <si>
    <t>Фильтр магнитный фланцевый ФМФ-50</t>
  </si>
  <si>
    <t xml:space="preserve">541,7
</t>
  </si>
  <si>
    <t xml:space="preserve">3296,14
</t>
  </si>
  <si>
    <t>21.04.991</t>
  </si>
  <si>
    <t>ТССЦ-301-2728</t>
  </si>
  <si>
    <t>Насосы циркуляционные для отопления "WILO" серии TOP-S 50/4 DM производительностью 20 м3/час(Helix v 403-1/16/e/ks/50-2)прим</t>
  </si>
  <si>
    <t xml:space="preserve">6211,42
</t>
  </si>
  <si>
    <t xml:space="preserve">30172,54
</t>
  </si>
  <si>
    <t>21.03.900.18</t>
  </si>
  <si>
    <t>ТССЦ-301-3140</t>
  </si>
  <si>
    <t>Счетчик холодной воды, марка ВСХ-15</t>
  </si>
  <si>
    <t xml:space="preserve">788,67
</t>
  </si>
  <si>
    <t xml:space="preserve">586,36
</t>
  </si>
  <si>
    <t>21.04.029</t>
  </si>
  <si>
    <t>ТССЦ-301-6998</t>
  </si>
  <si>
    <t>Клапаны обратные BROEN V287 чугунные, с фланцевым присоединением, давлением 1,6 МПа (16 кгс/см2), диаметром 40 мм(ГРАНЛОК) прим</t>
  </si>
  <si>
    <t xml:space="preserve">446,18
</t>
  </si>
  <si>
    <t xml:space="preserve">4139,77
</t>
  </si>
  <si>
    <t>ТССЦ-302-1104</t>
  </si>
  <si>
    <t>Многопозиционный кран 6-ти ходовый (прим)</t>
  </si>
  <si>
    <t xml:space="preserve">310
</t>
  </si>
  <si>
    <t xml:space="preserve">2371,64
</t>
  </si>
  <si>
    <t>20.03.551</t>
  </si>
  <si>
    <t>ТССЦ-302-1911</t>
  </si>
  <si>
    <t>Кран шаровый муфтовый 11Б41п для воды, давлением 1,6 МПа (16 кгс/см2), диаметром 25 мм</t>
  </si>
  <si>
    <t xml:space="preserve">70,73
</t>
  </si>
  <si>
    <t xml:space="preserve">276,39
</t>
  </si>
  <si>
    <t>20.03.753</t>
  </si>
  <si>
    <t>ТССЦ-302-1913</t>
  </si>
  <si>
    <t>Кран шаровый муфтовый 11Б41п для воды, давлением 1,6 МПа (16 кгс/см2), диаметром 40 мм</t>
  </si>
  <si>
    <t xml:space="preserve">164,85
</t>
  </si>
  <si>
    <t xml:space="preserve">748,06
</t>
  </si>
  <si>
    <t>20.03.754</t>
  </si>
  <si>
    <t>ТССЦ-302-1914</t>
  </si>
  <si>
    <t>Кран шаровый муфтовый 11Б41п для воды, давлением 1,6 МПа (16 кгс/см2), диаметром 50 мм</t>
  </si>
  <si>
    <t xml:space="preserve">242,06
</t>
  </si>
  <si>
    <t xml:space="preserve">1062,54
</t>
  </si>
  <si>
    <t>20.03.755</t>
  </si>
  <si>
    <t>ТССЦ-401-0003</t>
  </si>
  <si>
    <t>ТССЦ-401-0006</t>
  </si>
  <si>
    <t>Бетон тяжелый, класс В15 (М200)</t>
  </si>
  <si>
    <t xml:space="preserve">612
</t>
  </si>
  <si>
    <t xml:space="preserve">2956,23
</t>
  </si>
  <si>
    <t>МТРиЭ ЧО, Пост.от 03.02.2017 г. №3/1, п.060</t>
  </si>
  <si>
    <t>ТССЦ-403-0862</t>
  </si>
  <si>
    <t>Плиты перекрытия плоские из бетона В15 (М200), объемом от 0,2 до 1,0 м3 с расходом арматуры 40 кг/м3(ПО4и)</t>
  </si>
  <si>
    <t xml:space="preserve">1674
</t>
  </si>
  <si>
    <t xml:space="preserve">9308,88
</t>
  </si>
  <si>
    <t>Код ОКП 58 42 00</t>
  </si>
  <si>
    <t>ТССЦ-403-8002</t>
  </si>
  <si>
    <t>Блоки бетонные стен подвалов сплошные (ГОСТ13579-78) ФБС9-4-6-Т /бетон В7,5 (М100), объем 0,195 м3, расход арматуры 0,76 кг/</t>
  </si>
  <si>
    <t xml:space="preserve">157
</t>
  </si>
  <si>
    <t xml:space="preserve">771,68
</t>
  </si>
  <si>
    <t>МТРиЭ ЧО, Пост.от 03.02.2017 г. №3/1, п.089*0.195</t>
  </si>
  <si>
    <t>ТССЦ-403-8012</t>
  </si>
  <si>
    <t>Блоки бетонные стен подвалов сплошные (ГОСТ13579-78) ФБС24-4-6-Т /бетон В7,5 (М100), объем 0,543 м3, расход арматуры 1,46 кг/</t>
  </si>
  <si>
    <t xml:space="preserve">402
</t>
  </si>
  <si>
    <t xml:space="preserve">2147,45
</t>
  </si>
  <si>
    <t>МТРиЭ ЧО, Пост.от 03.02.2017 г. №3/1, п.089*0.543</t>
  </si>
  <si>
    <t>ТССЦ-408-0122</t>
  </si>
  <si>
    <t>ТССЦ-507-0760</t>
  </si>
  <si>
    <t>Неразъемное соединение «полиэтилен-сталь» SDR 11 63х5,8/СТ57 (ТУ2248-025-00203536-96)</t>
  </si>
  <si>
    <t xml:space="preserve">385
</t>
  </si>
  <si>
    <t xml:space="preserve">492,1
</t>
  </si>
  <si>
    <t>ТССЦ-507-0832</t>
  </si>
  <si>
    <t>Отвод 90° полиэтиленовый с удлиненным хвостовиком, диаметр 63 мм...</t>
  </si>
  <si>
    <t xml:space="preserve">90,12
</t>
  </si>
  <si>
    <t xml:space="preserve">135,77
</t>
  </si>
  <si>
    <t>20.09.002.15</t>
  </si>
  <si>
    <t xml:space="preserve">   - Отвод 90° полиэтиленовый с удлиненным хвостовиком, диаметр 63 мм (ТУ2248-001-18425183-01)</t>
  </si>
  <si>
    <t xml:space="preserve">   - Отвод 90° полиэтиленовый с удлиненным хвостовиком, диаметр 63 мм(50мм) (ТУ2248-001-18425183-01)</t>
  </si>
  <si>
    <t>ТССЦ-507-0930</t>
  </si>
  <si>
    <t>Фланцы стальные давлением 1 МПа (10 кгс/см2) в комплекте с болтами, гайками и прокладками для комплекта с задвижками диаметром 50 мм</t>
  </si>
  <si>
    <t xml:space="preserve">152,55
</t>
  </si>
  <si>
    <t xml:space="preserve">477,95
</t>
  </si>
  <si>
    <t>20.06.345*2.5</t>
  </si>
  <si>
    <t>ТССЦ-507-1976</t>
  </si>
  <si>
    <t>Отводы 90 град. с радиусом кривизны R=1,5 Ду на Ру до 16 МПа (160 кгс/см2), диаметром условного прохода 65 мм, наружным диаметром 76 мм, толщиной стенки 3,5 мм</t>
  </si>
  <si>
    <t xml:space="preserve">30,6
</t>
  </si>
  <si>
    <t xml:space="preserve">92,09
</t>
  </si>
  <si>
    <t>20.06.3007</t>
  </si>
  <si>
    <t>ТССЦ-507-2212</t>
  </si>
  <si>
    <t>Тройники переходные на Ру до 16 МПа (160 кгс/см2) диаметром условного прохода 100х65 мм, наружным диаметром и толщиной стенки 108х8-76х8 мм</t>
  </si>
  <si>
    <t xml:space="preserve">521
</t>
  </si>
  <si>
    <t xml:space="preserve">1452,5
</t>
  </si>
  <si>
    <t>20.06.3109.3/558.17*509.96</t>
  </si>
  <si>
    <t>ТССЦ-507-3291</t>
  </si>
  <si>
    <t>Тройник полипропиленовый соединительный диаметром 63 мм</t>
  </si>
  <si>
    <t xml:space="preserve">18,7
</t>
  </si>
  <si>
    <t xml:space="preserve">104,33
</t>
  </si>
  <si>
    <t>20.09.889.45</t>
  </si>
  <si>
    <t>ТССЦ-507-3301</t>
  </si>
  <si>
    <t>Тройник полипропиленовый переходной диаметром 40х20х40 мм</t>
  </si>
  <si>
    <t xml:space="preserve">5,45
</t>
  </si>
  <si>
    <t xml:space="preserve">26,24
</t>
  </si>
  <si>
    <t>20.09.810.7</t>
  </si>
  <si>
    <t>ТССЦ-507-3642</t>
  </si>
  <si>
    <t>Труба напорная из полиэтилена PE 100 питьевая ПЭ100 SDR11, размером 32х3,0 мм (ГОСТ 18599-2001, ГОСТ Р 52134-2003)</t>
  </si>
  <si>
    <t xml:space="preserve">7,95
</t>
  </si>
  <si>
    <t xml:space="preserve">36,89
</t>
  </si>
  <si>
    <t>15.02.018.1</t>
  </si>
  <si>
    <t>ТССЦ-507-3683</t>
  </si>
  <si>
    <t>Труба напорная из полиэтилена PE 100 питьевая ПЭ100 SDR17, размером 50х3,0 мм (ГОСТ 18599-2001, ГОСТ Р 52134-2003)</t>
  </si>
  <si>
    <t xml:space="preserve">13,31
</t>
  </si>
  <si>
    <t xml:space="preserve">53,37
</t>
  </si>
  <si>
    <t>15.02.019.45</t>
  </si>
  <si>
    <t>ТССЦ-507-3684</t>
  </si>
  <si>
    <t>Труба напорная из полиэтилена PE 100 питьевая ПЭ100 SDR17, размером 63х3,8 мм (ГОСТ 18599-2001, ГОСТ Р 52134-2003)</t>
  </si>
  <si>
    <t xml:space="preserve">21,22
</t>
  </si>
  <si>
    <t xml:space="preserve">100,13
</t>
  </si>
  <si>
    <t>15.02.020.1</t>
  </si>
  <si>
    <t>ТССЦ-507-5068</t>
  </si>
  <si>
    <t>Муфта полипропиленовая переходная диаметром 63х32 мм</t>
  </si>
  <si>
    <t xml:space="preserve">6,39
</t>
  </si>
  <si>
    <t xml:space="preserve">37,12
</t>
  </si>
  <si>
    <t>20.09.888.13</t>
  </si>
  <si>
    <t>ТССЦ-507-5074</t>
  </si>
  <si>
    <t>Муфта полипропиленовая комбинированная, с внутренней резьбой, разъемная диаметром 20х1/2"(диам.32 К=1,2)прим</t>
  </si>
  <si>
    <t xml:space="preserve">14,95
</t>
  </si>
  <si>
    <t xml:space="preserve">36,56
</t>
  </si>
  <si>
    <t>20.09.800.1</t>
  </si>
  <si>
    <t>ТССЦ-509-3906</t>
  </si>
  <si>
    <t>Скобы ходовые</t>
  </si>
  <si>
    <t xml:space="preserve">6,78
</t>
  </si>
  <si>
    <t xml:space="preserve">58,86
</t>
  </si>
  <si>
    <t>08.05.410</t>
  </si>
  <si>
    <t>ЧелСЦена п.20.01.772</t>
  </si>
  <si>
    <t>Задвижка чугунная клиновая фланцевая с выдвижным шпинделем 30ч39р Ру=1,6МПа диам.50мм/4840,40руб:5,88=823,20руб/</t>
  </si>
  <si>
    <t>823,2
4840,40/5,88</t>
  </si>
  <si>
    <t xml:space="preserve">4840,42
</t>
  </si>
  <si>
    <t>ЧелСЦена п.20.01.774</t>
  </si>
  <si>
    <t>Задвижка чугунная клиновая фланцевая с выдвижным шпинделем 30ч39р Ру=1,6МПа диам.100мм/7532,77руб:5,88=1281,08руб/</t>
  </si>
  <si>
    <t>1281,08
7532,77/5,88</t>
  </si>
  <si>
    <t xml:space="preserve">7532,75
</t>
  </si>
  <si>
    <t xml:space="preserve">          Перевозка</t>
  </si>
  <si>
    <t>ТССЦпг-03-21-01-005</t>
  </si>
  <si>
    <t>Перевозка грузов автомобилями-самосвалами грузоподъемностью 10 т, работающих вне карьера, на расстояние: до 5 км I класс груза</t>
  </si>
  <si>
    <t xml:space="preserve">1 т груза
</t>
  </si>
  <si>
    <t xml:space="preserve">8,33
</t>
  </si>
  <si>
    <t xml:space="preserve">39,13
</t>
  </si>
  <si>
    <t>Итого по строительным материалам</t>
  </si>
  <si>
    <t xml:space="preserve"> </t>
  </si>
  <si>
    <t>Код ресурса</t>
  </si>
  <si>
    <t>Всего</t>
  </si>
  <si>
    <t>Сметная стоимость:</t>
  </si>
  <si>
    <t>тыс. руб.</t>
  </si>
  <si>
    <t>Hормативная трудоемкость:</t>
  </si>
  <si>
    <t>тыс.чел.ч</t>
  </si>
  <si>
    <t>Сметная заработная плата:</t>
  </si>
  <si>
    <t>№ пп</t>
  </si>
  <si>
    <t>Код норматива,  
Наименование,  
Единица измерения</t>
  </si>
  <si>
    <t>Объем</t>
  </si>
  <si>
    <t>Базисная стоимость за единицу</t>
  </si>
  <si>
    <t>Базисная стоимость всего</t>
  </si>
  <si>
    <t>Текущая стоимость всего</t>
  </si>
  <si>
    <t>Осн. З/п</t>
  </si>
  <si>
    <t>Эксп.</t>
  </si>
  <si>
    <t>Материал</t>
  </si>
  <si>
    <t>В т.ч. з/п</t>
  </si>
  <si>
    <t>базисная цена</t>
  </si>
  <si>
    <t>текущая цена</t>
  </si>
  <si>
    <t>Наименование</t>
  </si>
  <si>
    <t>Единица измерения</t>
  </si>
  <si>
    <t>Количество единиц по проектным данным</t>
  </si>
  <si>
    <t>Сметная стоимость в базисных ценах (руб.)</t>
  </si>
  <si>
    <t>Стоимость в текущих ценах (руб.)</t>
  </si>
  <si>
    <t>Индекс для смт. цен</t>
  </si>
  <si>
    <t>Обоснование</t>
  </si>
  <si>
    <t>Отпускная</t>
  </si>
  <si>
    <t>Сметная</t>
  </si>
  <si>
    <t>на ед. изм.</t>
  </si>
  <si>
    <t>общая</t>
  </si>
  <si>
    <t>Кол-во механизаторов</t>
  </si>
  <si>
    <t>(локальная смета)</t>
  </si>
  <si>
    <t>(локальный сметный расчет)</t>
  </si>
  <si>
    <t xml:space="preserve">УТВЕРЖДАЮ </t>
  </si>
  <si>
    <t>"___" _____________ 20___ г.</t>
  </si>
  <si>
    <t xml:space="preserve">  </t>
  </si>
  <si>
    <t>Стройка:Челябинская область, Аргаяшский район, с. Аргаяш</t>
  </si>
  <si>
    <t>Объект:Капитальный ремонт фонтана</t>
  </si>
  <si>
    <t>ЛОКАЛЬНАЯ СМЕТА 1-3</t>
  </si>
  <si>
    <t>Основание:11 ЧИГПТ/17-ИОС.2</t>
  </si>
  <si>
    <t>Раздел 1. Хозяйственно-питьевой водопровод В1</t>
  </si>
  <si>
    <t>Земляные работы</t>
  </si>
  <si>
    <t>ТЕР01-01-009-14
Разработка грунта в траншеях экскаватором «обратная лопата» с ковшом вместимостью 0,5 (0,5-0,63) м3, в отвал группа грунтов: 2
1000 м3 грунта</t>
  </si>
  <si>
    <t>0,0252
(12,2+13) / 1000</t>
  </si>
  <si>
    <t>3704,38
_____
491,37</t>
  </si>
  <si>
    <t>93
_____
12</t>
  </si>
  <si>
    <t>548
_____
149</t>
  </si>
  <si>
    <t>Накладные расходы от ФОТ(149 руб.)</t>
  </si>
  <si>
    <t>69%=95%*0.85 * 0,85</t>
  </si>
  <si>
    <t>Сметная прибыль от ФОТ(149 руб.)</t>
  </si>
  <si>
    <t>27%=50%*(0.85*0.8) * 0,8</t>
  </si>
  <si>
    <t>Всего с НР и СП</t>
  </si>
  <si>
    <t/>
  </si>
  <si>
    <t>ТССЦ-301-2728
Насосы циркуляционные для отопления производительностью 20 м3/час(Helix v 403-1/16/e/ks/50-2)прим
шт.</t>
  </si>
  <si>
    <t>ТССЦ-301-6998
Клапаны обратные чугунные, с фланцевым присоединением, давлением 1,6 МПа (16 кгс/см2), диаметром 40 мм(ГРАНЛОК) прим
шт.</t>
  </si>
  <si>
    <t>ТССЦ-507-3684
Труба напорная из полиэтилена PE 100 питьевая ПЭ100 , размером 63х3,8 мм (ГОСТ 18599-2001, ГОСТ Р 52134-2003)
м</t>
  </si>
  <si>
    <t>ТССЦ-507-3683
Труба напорная из полиэтилена PE 100 питьевая ПЭ100 , размером 50х3,0 мм (ГОСТ 18599-2001, ГОСТ Р 52134-2003)
м</t>
  </si>
  <si>
    <t>ТССЦ-507-3642
Труба напорная из полиэтилена PE 100 питьевая ПЭ100, размером 32х3,0 мм (ГОСТ 18599-2001, ГОСТ Р 52134-2003)
м</t>
  </si>
  <si>
    <t xml:space="preserve">
Насадка фонтанная цилиндрическая   
шт</t>
  </si>
  <si>
    <t>Фильтр напорный 
шт</t>
  </si>
  <si>
    <t>ТССЦ-507-0760
Неразъемное соединение «полиэтилен-сталь»  63х5,8/СТ57 (ТУ2248-025-00203536-96)
шт.</t>
  </si>
  <si>
    <t>ТЕР01-02-057-01
Разработка грунта вручную в траншеях глубиной до 2 м без креплений с откосами, группа грунтов: 1
(Прил.1.12 п.3.187 Доработка вручную, зачистка дна и стенок с выкидкой грунта в котлованах и траншеях, разработанных механизированным способом ОЗП=1,2; ТЗ=1,2)
100 м3 грунта</t>
  </si>
  <si>
    <t>0,0435
(2,45+1,9) / 100</t>
  </si>
  <si>
    <t>Накладные расходы от ФОТ(729 руб.)</t>
  </si>
  <si>
    <t>58%=80%*0.85 * 0,85</t>
  </si>
  <si>
    <t>Сметная прибыль от ФОТ(729 руб.)</t>
  </si>
  <si>
    <t>24%=45%*(0.85*0.8) * 0,8</t>
  </si>
  <si>
    <t>ТЕР01-01-033-05
Засыпка траншей и котлованов с перемещением грунта до 5 м бульдозерами мощностью: 79 кВт (108 л.с.), группа грунтов 2
1000 м3 грунта</t>
  </si>
  <si>
    <t>0,0084
8,4 / 1000</t>
  </si>
  <si>
    <t>367,67
_____
68,26</t>
  </si>
  <si>
    <t>3
_____
1</t>
  </si>
  <si>
    <t>25
_____
7</t>
  </si>
  <si>
    <t>Накладные расходы от ФОТ(7 руб.)</t>
  </si>
  <si>
    <t>Сметная прибыль от ФОТ(7 руб.)</t>
  </si>
  <si>
    <t>ТЕР01-01-033-11
При перемещении грунта на каждые последующие 5 м добавлять: к расценке 01-01-033-05
1000 м3 грунта</t>
  </si>
  <si>
    <t>162,73
_____
30,21</t>
  </si>
  <si>
    <t>11
_____
3</t>
  </si>
  <si>
    <t>Накладные расходы от ФОТ(3 руб.)</t>
  </si>
  <si>
    <t>Сметная прибыль от ФОТ(3 руб.)</t>
  </si>
  <si>
    <t>ТЕР01-02-005-01
Уплотнение грунта пневматическими трамбовками, группа грунтов: 1-2
100 м3 уплотненного грунта</t>
  </si>
  <si>
    <t>0,084
8,4 / 100</t>
  </si>
  <si>
    <t>199,9
_____
36,97</t>
  </si>
  <si>
    <t>17
_____
3</t>
  </si>
  <si>
    <t>109
_____
37</t>
  </si>
  <si>
    <t>Накладные расходы от ФОТ(173 руб.)</t>
  </si>
  <si>
    <t>Сметная прибыль от ФОТ(173 руб.)</t>
  </si>
  <si>
    <t>ТЕР01-02-061-02
Засыпка вручную траншей, пазух котлованов и ям, группа грунтов: 2(песок)
100 м3 грунта</t>
  </si>
  <si>
    <t>0,05
5 / 100</t>
  </si>
  <si>
    <t>Накладные расходы от ФОТ(554 руб.)</t>
  </si>
  <si>
    <t>Сметная прибыль от ФОТ(554 руб.)</t>
  </si>
  <si>
    <t>ТССЦ-408-0122
Песок природный для строительных работ средний
м3</t>
  </si>
  <si>
    <t xml:space="preserve">
_____
117</t>
  </si>
  <si>
    <t xml:space="preserve">
_____
585</t>
  </si>
  <si>
    <t xml:space="preserve">
_____
1643</t>
  </si>
  <si>
    <t>ТЕР01-01-022-13
Разработка грунта в траншеях экскаватором «обратная лопата» с ковшом вместимостью 0,5 (0,5-0,63) м3, группа грунтов: 1(погрузка лишнего грунта)
1000 м3 грунта</t>
  </si>
  <si>
    <t>0,0168
16,8 / 1000</t>
  </si>
  <si>
    <t>62
_____
8</t>
  </si>
  <si>
    <t>365
_____
99</t>
  </si>
  <si>
    <t>Накладные расходы от ФОТ(99 руб.)</t>
  </si>
  <si>
    <t>Сметная прибыль от ФОТ(99 руб.)</t>
  </si>
  <si>
    <t>ТССЦпг-03-21-01-005
Перевозка грузов автомобилями-самосвалами грузоподъемностью 10 т, работающих вне карьера, на расстояние: до 5 км I класс груза
1 т груза</t>
  </si>
  <si>
    <t>29,4
16,8*1,75</t>
  </si>
  <si>
    <t>ТЕР23-01-001-01
Устройство основания под трубопроводы: песчаного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10 м3 основания</t>
  </si>
  <si>
    <t>0,305
(1,8+1,25) / 10</t>
  </si>
  <si>
    <t>121,18
_____
1287</t>
  </si>
  <si>
    <t>48,8
_____
5,33</t>
  </si>
  <si>
    <t>37
_____
392</t>
  </si>
  <si>
    <t>15
_____
2</t>
  </si>
  <si>
    <t>444
_____
1103</t>
  </si>
  <si>
    <t>70
_____
19</t>
  </si>
  <si>
    <t>Накладные расходы от ФОТ(463 руб.)</t>
  </si>
  <si>
    <t>94%=130%*0.85 * 0,85</t>
  </si>
  <si>
    <t>Сметная прибыль от ФОТ(463 руб.)</t>
  </si>
  <si>
    <t>48%=89%*(0.85*0.8) * 0,8</t>
  </si>
  <si>
    <t>Восстановление благоустройства</t>
  </si>
  <si>
    <t>ТЕР47-01-046-03
Подготовка почвы для устройства партерного и обыкновенного газона с внесением растительной земли слоем 15 см: механизированным способом
100 м2</t>
  </si>
  <si>
    <t>0,5964
85,2*0,7/100</t>
  </si>
  <si>
    <t>352,2
_____
1215</t>
  </si>
  <si>
    <t>6,65
_____
1,14</t>
  </si>
  <si>
    <t>210
_____
725</t>
  </si>
  <si>
    <t>4
_____
1</t>
  </si>
  <si>
    <t>2523
_____
2305</t>
  </si>
  <si>
    <t>25
_____
8</t>
  </si>
  <si>
    <t>Накладные расходы от ФОТ(2531 руб.)</t>
  </si>
  <si>
    <t>83%=115%*0.85 * 0,85</t>
  </si>
  <si>
    <t>Сметная прибыль от ФОТ(2531 руб.)</t>
  </si>
  <si>
    <t>49%=90%*(0.85*0.8) * 0,8</t>
  </si>
  <si>
    <t>ТЕР47-01-046-05
На каждые 5 см изменения толщины слоя добавлять или исключать к расценкам с 47-01-046-01 по 47-01-046-04
100 м2</t>
  </si>
  <si>
    <t>54,92
_____
405</t>
  </si>
  <si>
    <t>33
_____
241</t>
  </si>
  <si>
    <t>393
_____
769</t>
  </si>
  <si>
    <t>Накладные расходы от ФОТ(393 руб.)</t>
  </si>
  <si>
    <t>Сметная прибыль от ФОТ(393 руб.)</t>
  </si>
  <si>
    <t>ТЕР47-01-046-04
Подготовка почвы для устройства партерного и обыкновенного газона с внесением растительной земли слоем 15 см: вручную
100 м2</t>
  </si>
  <si>
    <t>0,2556
85,2*0,3/100</t>
  </si>
  <si>
    <t>401,6
_____
1215</t>
  </si>
  <si>
    <t>103
_____
310</t>
  </si>
  <si>
    <t>1233
_____
988</t>
  </si>
  <si>
    <t>Накладные расходы от ФОТ(1233 руб.)</t>
  </si>
  <si>
    <t>Сметная прибыль от ФОТ(1233 руб.)</t>
  </si>
  <si>
    <t>14
_____
104</t>
  </si>
  <si>
    <t>169
_____
329</t>
  </si>
  <si>
    <t>Накладные расходы от ФОТ(169 руб.)</t>
  </si>
  <si>
    <t>Сметная прибыль от ФОТ(169 руб.)</t>
  </si>
  <si>
    <t>ТЕР47-01-046-06
Посев газонов партерных, мавританских и обыкновенных вручную
100 м2</t>
  </si>
  <si>
    <t>0,852
85,2 / 100</t>
  </si>
  <si>
    <t>64,03
_____
121,1</t>
  </si>
  <si>
    <t>331,73
_____
38,41</t>
  </si>
  <si>
    <t>55
_____
102</t>
  </si>
  <si>
    <t>283
_____
33</t>
  </si>
  <si>
    <t>655
_____
552</t>
  </si>
  <si>
    <t>1557
_____
393</t>
  </si>
  <si>
    <t>Накладные расходы от ФОТ(1048 руб.)</t>
  </si>
  <si>
    <t>Сметная прибыль от ФОТ(1048 руб.)</t>
  </si>
  <si>
    <t>ТЕР47-01-080-07
Выкашивание газонов партерных и обыкновенных моторной косилкой
100 м2 цветников и газонов партерных и обыкновенных</t>
  </si>
  <si>
    <t>Накладные расходы от ФОТ(74 руб.)</t>
  </si>
  <si>
    <t>Сметная прибыль от ФОТ(74 руб.)</t>
  </si>
  <si>
    <t>Камера водопроводная 1900х2200х2400(h) и колодец Д=1500</t>
  </si>
  <si>
    <t>ТЕР23-01-001-02
Устройство основания под трубопроводы: щебеночного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10 м3 основания</t>
  </si>
  <si>
    <t>0,04
0,4/10</t>
  </si>
  <si>
    <t>121,18
_____
1562,5</t>
  </si>
  <si>
    <t>71,11
_____
7,75</t>
  </si>
  <si>
    <t>5
_____
62</t>
  </si>
  <si>
    <t>58
_____
289</t>
  </si>
  <si>
    <t>13
_____
4</t>
  </si>
  <si>
    <t>Накладные расходы от ФОТ(62 руб.)</t>
  </si>
  <si>
    <t>Сметная прибыль от ФОТ(62 руб.)</t>
  </si>
  <si>
    <t>ТЕР07-06-002-01
Устройство камер со стенками: из бетонных блоков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100 м3 бетонных и железобетонных конструкций</t>
  </si>
  <si>
    <t>0,1447
(4,32+6,63+0,94+1,2+1,34+0,02*2)/100</t>
  </si>
  <si>
    <t>12366,7
_____
5752,27</t>
  </si>
  <si>
    <t>12791,79
_____
1591,36</t>
  </si>
  <si>
    <t>1789
_____
833</t>
  </si>
  <si>
    <t>1851
_____
230</t>
  </si>
  <si>
    <t>21492
_____
4416</t>
  </si>
  <si>
    <t>10349
_____
2765</t>
  </si>
  <si>
    <t>Накладные расходы от ФОТ(24257 руб.)</t>
  </si>
  <si>
    <t>Сметная прибыль от ФОТ(24257 руб.)</t>
  </si>
  <si>
    <t>46%=85%*(0.85*0.8) * 0,8</t>
  </si>
  <si>
    <t>ТССЦ-401-0003
Бетон тяжелый, класс В7,5 (М100)
м3</t>
  </si>
  <si>
    <t xml:space="preserve">
_____
551</t>
  </si>
  <si>
    <t xml:space="preserve">
_____
738</t>
  </si>
  <si>
    <t xml:space="preserve">
_____
3602</t>
  </si>
  <si>
    <t>ТССЦ-401-0006
Бетон тяжелый, класс В15 (М200)
м3</t>
  </si>
  <si>
    <t xml:space="preserve">
_____
612</t>
  </si>
  <si>
    <t xml:space="preserve">
_____
734</t>
  </si>
  <si>
    <t xml:space="preserve">
_____
3547</t>
  </si>
  <si>
    <t>ТССЦ-403-8002
Блоки бетонные стен подвалов сплошные (ГОСТ13579-78) ФБС9-4-6-Т /бетон В7,5 (М100), объем 0,195 м3, расход арматуры 0,76 кг/
шт.</t>
  </si>
  <si>
    <t xml:space="preserve">
_____
157</t>
  </si>
  <si>
    <t xml:space="preserve">
_____
5338</t>
  </si>
  <si>
    <t xml:space="preserve">
_____
26237</t>
  </si>
  <si>
    <t>ТССЦ-403-8012
Блоки бетонные стен подвалов сплошные (ГОСТ13579-78) ФБС24-4-6-Т /бетон В7,5 (М100), объем 0,543 м3, расход арматуры 1,46 кг/
шт.</t>
  </si>
  <si>
    <t xml:space="preserve">
_____
402</t>
  </si>
  <si>
    <t xml:space="preserve">
_____
3216</t>
  </si>
  <si>
    <t xml:space="preserve">
_____
17180</t>
  </si>
  <si>
    <t>ТССЦ-403-0862
Плиты перекрытия плоские из бетона В15 (М200), объемом от 0,2 до 1,0 м3 с расходом арматуры 40 кг/м3(ПО4и)
м3</t>
  </si>
  <si>
    <t xml:space="preserve">
_____
1674</t>
  </si>
  <si>
    <t xml:space="preserve">
_____
1574</t>
  </si>
  <si>
    <t xml:space="preserve">
_____
8750</t>
  </si>
  <si>
    <t>ТЕР09-03-029-01
Монтаж лестниц прямолинейных и криволинейных, пожарных с ограждением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1 т конструкций</t>
  </si>
  <si>
    <t>0,064
0,032*2</t>
  </si>
  <si>
    <t>442,61
_____
100,67</t>
  </si>
  <si>
    <t>926,35
_____
115,34</t>
  </si>
  <si>
    <t>28
_____
7</t>
  </si>
  <si>
    <t>59
_____
7</t>
  </si>
  <si>
    <t>340
_____
43</t>
  </si>
  <si>
    <t>374
_____
89</t>
  </si>
  <si>
    <t>Накладные расходы от ФОТ(429 руб.)</t>
  </si>
  <si>
    <t>65%=90%*0.85 * 0,85</t>
  </si>
  <si>
    <t>Сметная прибыль от ФОТ(429 руб.)</t>
  </si>
  <si>
    <t>ТССЦ-201-0726
Лестницы приставные и прислоненные с ограждениями
т</t>
  </si>
  <si>
    <t xml:space="preserve">
_____
12590</t>
  </si>
  <si>
    <t xml:space="preserve">
_____
806</t>
  </si>
  <si>
    <t xml:space="preserve">
_____
4929</t>
  </si>
  <si>
    <t>ТССЦ-101-2536
Люки чугунные тяжелые
шт.</t>
  </si>
  <si>
    <t xml:space="preserve">
_____
882</t>
  </si>
  <si>
    <t xml:space="preserve">
_____
1764</t>
  </si>
  <si>
    <t xml:space="preserve">
_____
8294</t>
  </si>
  <si>
    <t>ТССЦ-203-0581
Крышка деревянная (прим)
м2</t>
  </si>
  <si>
    <t>0,6
0,3*2</t>
  </si>
  <si>
    <t xml:space="preserve">
_____
134</t>
  </si>
  <si>
    <t xml:space="preserve">
_____
80</t>
  </si>
  <si>
    <t xml:space="preserve">
_____
546</t>
  </si>
  <si>
    <t>ТЕР22-04-001-01
Устройство круглых колодцев из сборного железобетона в грунтах: сухих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10 м3 железобетонных и бетонных конструкций колодца</t>
  </si>
  <si>
    <t>0,151
(1,05+0,18+0,16+0,1+0,02)/10</t>
  </si>
  <si>
    <t>1350,81
_____
20081,85</t>
  </si>
  <si>
    <t>4457,29
_____
422,15</t>
  </si>
  <si>
    <t>204
_____
3032</t>
  </si>
  <si>
    <t>673
_____
64</t>
  </si>
  <si>
    <t>2450
_____
15162</t>
  </si>
  <si>
    <t>4015
_____
766</t>
  </si>
  <si>
    <t>Накладные расходы от ФОТ(3216 руб.)</t>
  </si>
  <si>
    <t>Сметная прибыль от ФОТ(3216 руб.)</t>
  </si>
  <si>
    <t>ТССЦ-509-3906
Скобы ходовые
шт.</t>
  </si>
  <si>
    <t xml:space="preserve">
_____
6,78</t>
  </si>
  <si>
    <t xml:space="preserve">
_____
27</t>
  </si>
  <si>
    <t xml:space="preserve">
_____
235</t>
  </si>
  <si>
    <t xml:space="preserve">
_____
4147</t>
  </si>
  <si>
    <t>ТЕР11-01-002-04
Устройство подстилающих слоев: щебеночных(под отмостку)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1 м3 подстилающего слоя</t>
  </si>
  <si>
    <t>0,57
1,9*3*0,1</t>
  </si>
  <si>
    <t>48,05
_____
160,92</t>
  </si>
  <si>
    <t>49,5
_____
8,36</t>
  </si>
  <si>
    <t>27
_____
92</t>
  </si>
  <si>
    <t>28
_____
5</t>
  </si>
  <si>
    <t>329
_____
403</t>
  </si>
  <si>
    <t>171
_____
57</t>
  </si>
  <si>
    <t>Накладные расходы от ФОТ(386 руб.)</t>
  </si>
  <si>
    <t>89%=123%*0.85 * 0,85</t>
  </si>
  <si>
    <t>Сметная прибыль от ФОТ(386 руб.)</t>
  </si>
  <si>
    <t>41%=75%*(0.85*0.8) * 0,8</t>
  </si>
  <si>
    <t>ТЕР27-06-002-17
Устройство цементобетонных покрытий однослойных средствами малой механизации, толщина слоя 20 см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1000 м2 покрытия</t>
  </si>
  <si>
    <t>0,0057
1,9*3/1000</t>
  </si>
  <si>
    <t>4232,4
_____
162582,23</t>
  </si>
  <si>
    <t>5661,63
_____
840,21</t>
  </si>
  <si>
    <t>24
_____
927</t>
  </si>
  <si>
    <t>32
_____
5</t>
  </si>
  <si>
    <t>290
_____
4542</t>
  </si>
  <si>
    <t>183
_____
58</t>
  </si>
  <si>
    <t>Накладные расходы от ФОТ(348 руб.)</t>
  </si>
  <si>
    <t>103%=142%*0.85 * 0,85</t>
  </si>
  <si>
    <t>Сметная прибыль от ФОТ(348 руб.)</t>
  </si>
  <si>
    <t>52%=95%*(0.85*0.8) * 0,8</t>
  </si>
  <si>
    <t>ТЕР27-06-002-18
На каждый 1 см изменения толщины слоя добавлять или исключать к расценке 27-06-002-17(-10см)
(ПЗ=10 (ОЗП=10; ЭМ=10 к расх.; ЗПМ=10; МАТ=10 к расх.; ТЗ=10; ТЗМ=10);
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1000 м2 покрытия</t>
  </si>
  <si>
    <t>748,65
_____
77479,1</t>
  </si>
  <si>
    <t>622,88
_____
213,63</t>
  </si>
  <si>
    <t>-4
_____
-441</t>
  </si>
  <si>
    <t>-4
_____
-1</t>
  </si>
  <si>
    <t>-51
_____
-2181</t>
  </si>
  <si>
    <t>-25
_____
-15</t>
  </si>
  <si>
    <t>Накладные расходы от ФОТ(-66 руб.)</t>
  </si>
  <si>
    <t>Сметная прибыль от ФОТ(-66 руб.)</t>
  </si>
  <si>
    <t>Водопровод В1</t>
  </si>
  <si>
    <t>ТЕР18-05-001-01
Установка насосов центробежных с электродвигателем, масса агрегата: до 0,1 т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1 насос</t>
  </si>
  <si>
    <t>191,31
_____
144,62</t>
  </si>
  <si>
    <t>17,35
_____
1,03</t>
  </si>
  <si>
    <t>191
_____
145</t>
  </si>
  <si>
    <t>17
_____
1</t>
  </si>
  <si>
    <t>2296
_____
674</t>
  </si>
  <si>
    <t>103
_____
12</t>
  </si>
  <si>
    <t>Накладные расходы от ФОТ(2308 руб.)</t>
  </si>
  <si>
    <t>92%=128%*0.85 * 0,85</t>
  </si>
  <si>
    <t>Сметная прибыль от ФОТ(2308 руб.)</t>
  </si>
  <si>
    <t>45%=83%*(0.85*0.8) * 0,8</t>
  </si>
  <si>
    <t xml:space="preserve">
_____
6211,42</t>
  </si>
  <si>
    <t xml:space="preserve">
_____
6211</t>
  </si>
  <si>
    <t xml:space="preserve">
_____
30173</t>
  </si>
  <si>
    <t xml:space="preserve">Мастика бутилкаучуковая строительная, марки МББП-65 </t>
  </si>
  <si>
    <t>ТЕР18-06-007-05
Установка фильтров диаметром : 65 мм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10 фильтров</t>
  </si>
  <si>
    <t>0,1
1 / 10</t>
  </si>
  <si>
    <t>163,36
_____
11,73</t>
  </si>
  <si>
    <t>139,05
_____
2,25</t>
  </si>
  <si>
    <t>16
_____
1</t>
  </si>
  <si>
    <t>196
_____
9</t>
  </si>
  <si>
    <t>83
_____
3</t>
  </si>
  <si>
    <t>Накладные расходы от ФОТ(199 руб.)</t>
  </si>
  <si>
    <t>Сметная прибыль от ФОТ(199 руб.)</t>
  </si>
  <si>
    <t xml:space="preserve">
_____
1896,4</t>
  </si>
  <si>
    <t xml:space="preserve">
_____
1896</t>
  </si>
  <si>
    <t xml:space="preserve">
_____
11151</t>
  </si>
  <si>
    <t>ТЕР22-03-007-01
Установка задвижек или клапанов обратных стальных диаметром: 50 мм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1 задвижка (или клапан обратный)</t>
  </si>
  <si>
    <t>3
1+1+1</t>
  </si>
  <si>
    <t>18,42
_____
17,64</t>
  </si>
  <si>
    <t>55
_____
53</t>
  </si>
  <si>
    <t>664
_____
183</t>
  </si>
  <si>
    <t>Накладные расходы от ФОТ(664 руб.)</t>
  </si>
  <si>
    <t>Сметная прибыль от ФОТ(664 руб.)</t>
  </si>
  <si>
    <t>ТССЦ-302-1104
Многопозиционный кран 6-ти ходовый (прим)
шт.</t>
  </si>
  <si>
    <t xml:space="preserve">
_____
310</t>
  </si>
  <si>
    <t xml:space="preserve">
_____
2372</t>
  </si>
  <si>
    <t>ЧелСЦена п.20.01.772
Задвижка чугунная клиновая фланцевая с выдвижным шпинделем 30ч39р Ру=1,6МПа диам.50мм/4840,40руб:5,88=823,20руб/</t>
  </si>
  <si>
    <t xml:space="preserve">
_____
823,2</t>
  </si>
  <si>
    <t xml:space="preserve">
_____
823</t>
  </si>
  <si>
    <t xml:space="preserve">
_____
4840</t>
  </si>
  <si>
    <t xml:space="preserve">
_____
446,18</t>
  </si>
  <si>
    <t xml:space="preserve">
_____
446</t>
  </si>
  <si>
    <t xml:space="preserve">
_____
4140</t>
  </si>
</sst>
</file>

<file path=xl/styles.xml><?xml version="1.0" encoding="utf-8"?>
<styleSheet xmlns="http://schemas.openxmlformats.org/spreadsheetml/2006/main">
  <numFmts count="1">
    <numFmt numFmtId="164" formatCode="0.000"/>
  </numFmts>
  <fonts count="18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 Cyr"/>
      <charset val="204"/>
    </font>
    <font>
      <b/>
      <sz val="11"/>
      <name val="Arial Cyr"/>
      <charset val="204"/>
    </font>
    <font>
      <i/>
      <sz val="9"/>
      <name val="Arial"/>
      <family val="2"/>
      <charset val="204"/>
    </font>
    <font>
      <i/>
      <sz val="10"/>
      <name val="Arial Cyr"/>
      <charset val="204"/>
    </font>
    <font>
      <sz val="10"/>
      <name val="Arial Cy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7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6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6" fillId="0" borderId="0"/>
    <xf numFmtId="0" fontId="3" fillId="0" borderId="0"/>
  </cellStyleXfs>
  <cellXfs count="123">
    <xf numFmtId="0" fontId="0" fillId="0" borderId="0" xfId="0"/>
    <xf numFmtId="0" fontId="7" fillId="0" borderId="0" xfId="0" applyFont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7" fillId="0" borderId="0" xfId="0" applyFont="1" applyBorder="1"/>
    <xf numFmtId="0" fontId="9" fillId="0" borderId="0" xfId="0" applyFont="1" applyAlignment="1">
      <alignment horizontal="left" vertical="top"/>
    </xf>
    <xf numFmtId="0" fontId="9" fillId="0" borderId="0" xfId="0" applyFont="1" applyAlignment="1">
      <alignment vertical="top"/>
    </xf>
    <xf numFmtId="0" fontId="9" fillId="0" borderId="0" xfId="0" applyFont="1" applyAlignment="1"/>
    <xf numFmtId="0" fontId="9" fillId="0" borderId="0" xfId="23" applyFont="1" applyAlignment="1">
      <alignment horizontal="left"/>
    </xf>
    <xf numFmtId="0" fontId="10" fillId="0" borderId="0" xfId="23" applyFont="1">
      <alignment horizontal="center"/>
    </xf>
    <xf numFmtId="0" fontId="9" fillId="0" borderId="0" xfId="23" applyFont="1">
      <alignment horizontal="center"/>
    </xf>
    <xf numFmtId="0" fontId="12" fillId="0" borderId="2" xfId="0" applyFont="1" applyBorder="1" applyAlignment="1">
      <alignment vertical="top"/>
    </xf>
    <xf numFmtId="164" fontId="12" fillId="0" borderId="3" xfId="12" applyNumberFormat="1" applyFont="1" applyBorder="1" applyAlignment="1">
      <alignment horizontal="right"/>
    </xf>
    <xf numFmtId="0" fontId="7" fillId="0" borderId="0" xfId="10" applyFont="1"/>
    <xf numFmtId="0" fontId="7" fillId="0" borderId="0" xfId="12" applyFont="1"/>
    <xf numFmtId="2" fontId="12" fillId="0" borderId="4" xfId="0" applyNumberFormat="1" applyFont="1" applyBorder="1" applyAlignment="1">
      <alignment horizontal="right" vertical="top"/>
    </xf>
    <xf numFmtId="0" fontId="9" fillId="0" borderId="4" xfId="0" applyFont="1" applyBorder="1" applyAlignment="1">
      <alignment vertical="top"/>
    </xf>
    <xf numFmtId="0" fontId="12" fillId="0" borderId="4" xfId="0" applyFont="1" applyBorder="1" applyAlignment="1">
      <alignment vertical="top"/>
    </xf>
    <xf numFmtId="0" fontId="9" fillId="0" borderId="0" xfId="0" applyFont="1" applyAlignment="1">
      <alignment horizontal="left"/>
    </xf>
    <xf numFmtId="0" fontId="9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left" vertical="top" wrapText="1"/>
    </xf>
    <xf numFmtId="2" fontId="9" fillId="0" borderId="0" xfId="0" applyNumberFormat="1" applyFont="1" applyAlignment="1">
      <alignment horizontal="left" vertical="top" wrapText="1"/>
    </xf>
    <xf numFmtId="49" fontId="9" fillId="0" borderId="0" xfId="0" applyNumberFormat="1" applyFont="1" applyAlignment="1">
      <alignment horizontal="right" vertical="top" wrapText="1"/>
    </xf>
    <xf numFmtId="2" fontId="9" fillId="0" borderId="0" xfId="0" applyNumberFormat="1" applyFont="1" applyAlignment="1">
      <alignment horizontal="right" vertical="top" wrapText="1"/>
    </xf>
    <xf numFmtId="0" fontId="9" fillId="0" borderId="0" xfId="0" applyFont="1" applyAlignment="1">
      <alignment horizontal="right" vertical="top" wrapText="1"/>
    </xf>
    <xf numFmtId="0" fontId="9" fillId="0" borderId="0" xfId="0" applyFont="1" applyAlignment="1">
      <alignment vertical="top" wrapText="1"/>
    </xf>
    <xf numFmtId="0" fontId="9" fillId="0" borderId="0" xfId="0" applyFont="1"/>
    <xf numFmtId="0" fontId="7" fillId="0" borderId="0" xfId="0" applyFont="1" applyAlignment="1"/>
    <xf numFmtId="0" fontId="9" fillId="0" borderId="0" xfId="0" applyFont="1" applyBorder="1" applyAlignment="1">
      <alignment horizontal="center"/>
    </xf>
    <xf numFmtId="0" fontId="12" fillId="0" borderId="3" xfId="0" applyFont="1" applyBorder="1" applyAlignment="1">
      <alignment vertical="top"/>
    </xf>
    <xf numFmtId="164" fontId="11" fillId="0" borderId="3" xfId="12" applyNumberFormat="1" applyFont="1" applyBorder="1" applyAlignment="1">
      <alignment horizontal="right"/>
    </xf>
    <xf numFmtId="164" fontId="12" fillId="0" borderId="0" xfId="12" applyNumberFormat="1" applyFont="1" applyBorder="1" applyAlignment="1">
      <alignment horizontal="right"/>
    </xf>
    <xf numFmtId="0" fontId="9" fillId="0" borderId="0" xfId="0" applyFont="1" applyBorder="1" applyAlignment="1"/>
    <xf numFmtId="0" fontId="12" fillId="0" borderId="0" xfId="0" applyFont="1" applyBorder="1" applyAlignment="1">
      <alignment vertical="top"/>
    </xf>
    <xf numFmtId="0" fontId="9" fillId="0" borderId="0" xfId="0" applyFont="1" applyBorder="1" applyAlignment="1">
      <alignment vertical="top"/>
    </xf>
    <xf numFmtId="0" fontId="9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0" xfId="0" applyFont="1" applyAlignment="1">
      <alignment vertical="top"/>
    </xf>
    <xf numFmtId="0" fontId="3" fillId="0" borderId="0" xfId="10"/>
    <xf numFmtId="0" fontId="1" fillId="0" borderId="0" xfId="12"/>
    <xf numFmtId="0" fontId="3" fillId="0" borderId="0" xfId="23" applyBorder="1" applyAlignment="1">
      <alignment horizontal="left"/>
    </xf>
    <xf numFmtId="0" fontId="7" fillId="0" borderId="0" xfId="0" applyFont="1" applyAlignment="1">
      <alignment horizontal="left"/>
    </xf>
    <xf numFmtId="0" fontId="9" fillId="0" borderId="0" xfId="24" applyFont="1">
      <alignment horizontal="left" vertical="top"/>
    </xf>
    <xf numFmtId="0" fontId="7" fillId="0" borderId="9" xfId="13" applyFont="1" applyBorder="1">
      <alignment horizontal="center" wrapText="1"/>
    </xf>
    <xf numFmtId="0" fontId="7" fillId="0" borderId="9" xfId="13" applyFont="1" applyFill="1" applyBorder="1">
      <alignment horizontal="center" wrapText="1"/>
    </xf>
    <xf numFmtId="0" fontId="9" fillId="0" borderId="1" xfId="0" applyFont="1" applyBorder="1" applyAlignment="1">
      <alignment horizontal="left" vertical="top" wrapText="1"/>
    </xf>
    <xf numFmtId="2" fontId="9" fillId="0" borderId="1" xfId="0" applyNumberFormat="1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right" vertical="top" wrapText="1"/>
    </xf>
    <xf numFmtId="2" fontId="9" fillId="0" borderId="1" xfId="0" applyNumberFormat="1" applyFont="1" applyBorder="1" applyAlignment="1">
      <alignment horizontal="right" vertical="top" wrapText="1"/>
    </xf>
    <xf numFmtId="0" fontId="9" fillId="0" borderId="1" xfId="0" applyFont="1" applyBorder="1" applyAlignment="1">
      <alignment horizontal="right" vertical="top" wrapText="1"/>
    </xf>
    <xf numFmtId="0" fontId="15" fillId="0" borderId="1" xfId="0" applyFont="1" applyBorder="1" applyAlignment="1">
      <alignment horizontal="left" vertical="top" wrapText="1"/>
    </xf>
    <xf numFmtId="2" fontId="15" fillId="0" borderId="1" xfId="0" applyNumberFormat="1" applyFont="1" applyBorder="1" applyAlignment="1">
      <alignment horizontal="left" vertical="top" wrapText="1"/>
    </xf>
    <xf numFmtId="49" fontId="15" fillId="0" borderId="1" xfId="0" applyNumberFormat="1" applyFont="1" applyBorder="1" applyAlignment="1">
      <alignment horizontal="right" vertical="top" wrapText="1"/>
    </xf>
    <xf numFmtId="2" fontId="15" fillId="0" borderId="1" xfId="0" applyNumberFormat="1" applyFont="1" applyBorder="1" applyAlignment="1">
      <alignment horizontal="right" vertical="top" wrapText="1"/>
    </xf>
    <xf numFmtId="0" fontId="15" fillId="0" borderId="1" xfId="0" applyFont="1" applyBorder="1" applyAlignment="1">
      <alignment horizontal="right" vertical="top" wrapText="1"/>
    </xf>
    <xf numFmtId="0" fontId="9" fillId="0" borderId="9" xfId="0" applyFont="1" applyBorder="1" applyAlignment="1">
      <alignment horizontal="left" vertical="top" wrapText="1"/>
    </xf>
    <xf numFmtId="2" fontId="9" fillId="0" borderId="9" xfId="0" applyNumberFormat="1" applyFont="1" applyBorder="1" applyAlignment="1">
      <alignment horizontal="left" vertical="top" wrapText="1"/>
    </xf>
    <xf numFmtId="49" fontId="9" fillId="0" borderId="9" xfId="0" applyNumberFormat="1" applyFont="1" applyBorder="1" applyAlignment="1">
      <alignment horizontal="right" vertical="top" wrapText="1"/>
    </xf>
    <xf numFmtId="2" fontId="9" fillId="0" borderId="9" xfId="0" applyNumberFormat="1" applyFont="1" applyBorder="1" applyAlignment="1">
      <alignment horizontal="right" vertical="top" wrapText="1"/>
    </xf>
    <xf numFmtId="0" fontId="9" fillId="0" borderId="9" xfId="0" applyFont="1" applyBorder="1" applyAlignment="1">
      <alignment horizontal="right" vertical="top" wrapText="1"/>
    </xf>
    <xf numFmtId="2" fontId="12" fillId="0" borderId="1" xfId="0" applyNumberFormat="1" applyFont="1" applyBorder="1" applyAlignment="1">
      <alignment horizontal="right" vertical="top" wrapText="1"/>
    </xf>
    <xf numFmtId="0" fontId="12" fillId="0" borderId="1" xfId="0" applyFont="1" applyBorder="1" applyAlignment="1">
      <alignment horizontal="right" vertical="top" wrapText="1"/>
    </xf>
    <xf numFmtId="2" fontId="12" fillId="0" borderId="9" xfId="0" applyNumberFormat="1" applyFont="1" applyBorder="1" applyAlignment="1">
      <alignment horizontal="right" vertical="top" wrapText="1"/>
    </xf>
    <xf numFmtId="0" fontId="9" fillId="0" borderId="8" xfId="0" applyFont="1" applyBorder="1" applyAlignment="1">
      <alignment horizontal="center" vertical="center" wrapText="1"/>
    </xf>
    <xf numFmtId="0" fontId="9" fillId="0" borderId="1" xfId="3" applyFont="1" applyBorder="1">
      <alignment horizontal="center"/>
    </xf>
    <xf numFmtId="0" fontId="7" fillId="0" borderId="1" xfId="3" applyFont="1" applyBorder="1">
      <alignment horizontal="center"/>
    </xf>
    <xf numFmtId="0" fontId="9" fillId="0" borderId="1" xfId="0" applyFont="1" applyBorder="1" applyAlignment="1">
      <alignment horizontal="right" vertical="top"/>
    </xf>
    <xf numFmtId="49" fontId="9" fillId="0" borderId="1" xfId="0" applyNumberFormat="1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/>
    </xf>
    <xf numFmtId="2" fontId="9" fillId="0" borderId="1" xfId="0" applyNumberFormat="1" applyFont="1" applyBorder="1" applyAlignment="1">
      <alignment horizontal="right" vertical="top"/>
    </xf>
    <xf numFmtId="1" fontId="7" fillId="0" borderId="1" xfId="0" applyNumberFormat="1" applyFont="1" applyBorder="1" applyAlignment="1">
      <alignment horizontal="right" vertical="top" wrapText="1"/>
    </xf>
    <xf numFmtId="0" fontId="12" fillId="0" borderId="1" xfId="0" applyFont="1" applyBorder="1" applyAlignment="1">
      <alignment horizontal="right" vertical="top"/>
    </xf>
    <xf numFmtId="49" fontId="12" fillId="0" borderId="1" xfId="0" applyNumberFormat="1" applyFont="1" applyBorder="1" applyAlignment="1">
      <alignment horizontal="left" vertical="top" wrapText="1"/>
    </xf>
    <xf numFmtId="2" fontId="12" fillId="0" borderId="1" xfId="0" applyNumberFormat="1" applyFont="1" applyBorder="1" applyAlignment="1">
      <alignment horizontal="left" vertical="top" wrapText="1"/>
    </xf>
    <xf numFmtId="0" fontId="12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/>
    </xf>
    <xf numFmtId="2" fontId="12" fillId="0" borderId="1" xfId="0" applyNumberFormat="1" applyFont="1" applyBorder="1" applyAlignment="1">
      <alignment horizontal="right" vertical="top"/>
    </xf>
    <xf numFmtId="1" fontId="11" fillId="0" borderId="1" xfId="0" applyNumberFormat="1" applyFont="1" applyBorder="1" applyAlignment="1">
      <alignment horizontal="right" vertical="top" wrapText="1"/>
    </xf>
    <xf numFmtId="0" fontId="12" fillId="0" borderId="9" xfId="0" applyFont="1" applyBorder="1" applyAlignment="1">
      <alignment horizontal="right" vertical="top"/>
    </xf>
    <xf numFmtId="49" fontId="12" fillId="0" borderId="9" xfId="0" applyNumberFormat="1" applyFont="1" applyBorder="1" applyAlignment="1">
      <alignment horizontal="left" vertical="top" wrapText="1"/>
    </xf>
    <xf numFmtId="2" fontId="12" fillId="0" borderId="9" xfId="0" applyNumberFormat="1" applyFont="1" applyBorder="1" applyAlignment="1">
      <alignment horizontal="left" vertical="top" wrapText="1"/>
    </xf>
    <xf numFmtId="0" fontId="12" fillId="0" borderId="9" xfId="0" applyFont="1" applyBorder="1" applyAlignment="1">
      <alignment horizontal="center" vertical="top" wrapText="1"/>
    </xf>
    <xf numFmtId="0" fontId="12" fillId="0" borderId="9" xfId="0" applyFont="1" applyBorder="1" applyAlignment="1">
      <alignment horizontal="center" vertical="top"/>
    </xf>
    <xf numFmtId="2" fontId="12" fillId="0" borderId="9" xfId="0" applyNumberFormat="1" applyFont="1" applyBorder="1" applyAlignment="1">
      <alignment horizontal="right" vertical="top"/>
    </xf>
    <xf numFmtId="1" fontId="11" fillId="0" borderId="9" xfId="0" applyNumberFormat="1" applyFont="1" applyBorder="1" applyAlignment="1">
      <alignment horizontal="right" vertical="top" wrapText="1"/>
    </xf>
    <xf numFmtId="0" fontId="3" fillId="0" borderId="0" xfId="23" applyFont="1" applyBorder="1" applyAlignment="1">
      <alignment horizontal="left"/>
    </xf>
    <xf numFmtId="0" fontId="9" fillId="0" borderId="1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164" fontId="11" fillId="0" borderId="11" xfId="10" applyNumberFormat="1" applyFont="1" applyBorder="1" applyAlignment="1">
      <alignment horizontal="right"/>
    </xf>
    <xf numFmtId="164" fontId="11" fillId="0" borderId="3" xfId="10" applyNumberFormat="1" applyFont="1" applyBorder="1" applyAlignment="1">
      <alignment horizontal="right"/>
    </xf>
    <xf numFmtId="0" fontId="9" fillId="0" borderId="11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164" fontId="12" fillId="0" borderId="11" xfId="12" applyNumberFormat="1" applyFont="1" applyBorder="1" applyAlignment="1">
      <alignment horizontal="right"/>
    </xf>
    <xf numFmtId="164" fontId="12" fillId="0" borderId="3" xfId="12" applyNumberFormat="1" applyFont="1" applyBorder="1" applyAlignment="1">
      <alignment horizontal="right"/>
    </xf>
    <xf numFmtId="0" fontId="10" fillId="0" borderId="0" xfId="23" applyFont="1">
      <alignment horizontal="center"/>
    </xf>
    <xf numFmtId="0" fontId="9" fillId="0" borderId="0" xfId="23" applyFont="1">
      <alignment horizontal="center"/>
    </xf>
    <xf numFmtId="0" fontId="9" fillId="0" borderId="0" xfId="23" applyFont="1" applyAlignment="1">
      <alignment horizontal="left"/>
    </xf>
    <xf numFmtId="0" fontId="11" fillId="0" borderId="1" xfId="0" applyFont="1" applyBorder="1" applyAlignment="1">
      <alignment horizontal="left" vertical="top" wrapText="1"/>
    </xf>
    <xf numFmtId="0" fontId="9" fillId="0" borderId="15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</cellXfs>
  <cellStyles count="27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Параметр" xfId="17"/>
    <cellStyle name="ПеременныеСметы" xfId="18"/>
    <cellStyle name="РесСмета" xfId="19"/>
    <cellStyle name="СводВедРес" xfId="20"/>
    <cellStyle name="СводкаСтоимРаб" xfId="21"/>
    <cellStyle name="СводРасч" xfId="22"/>
    <cellStyle name="Титул" xfId="23"/>
    <cellStyle name="Хвост" xfId="24"/>
    <cellStyle name="Ценник" xfId="25"/>
    <cellStyle name="Экспертиза" xfId="2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2:Z261"/>
  <sheetViews>
    <sheetView showGridLines="0" tabSelected="1" zoomScaleNormal="100" workbookViewId="0">
      <selection activeCell="F15" sqref="F15"/>
    </sheetView>
  </sheetViews>
  <sheetFormatPr defaultRowHeight="12.75"/>
  <cols>
    <col min="1" max="1" width="6" style="1" customWidth="1"/>
    <col min="2" max="2" width="35.7109375" style="1" customWidth="1"/>
    <col min="3" max="3" width="11.85546875" style="1" customWidth="1"/>
    <col min="4" max="6" width="11.5703125" style="1" customWidth="1"/>
    <col min="7" max="7" width="12.7109375" style="1" customWidth="1"/>
    <col min="8" max="8" width="11.85546875" style="1" customWidth="1"/>
    <col min="9" max="9" width="11.5703125" style="1" customWidth="1"/>
    <col min="10" max="10" width="12.7109375" style="1" customWidth="1"/>
    <col min="11" max="11" width="11.5703125" style="1" customWidth="1"/>
    <col min="12" max="20" width="9.140625" style="1" hidden="1" customWidth="1"/>
    <col min="21" max="21" width="11.5703125" style="1" customWidth="1"/>
    <col min="22" max="23" width="9.140625" style="1" hidden="1" customWidth="1"/>
    <col min="24" max="27" width="0" style="1" hidden="1" customWidth="1"/>
    <col min="28" max="16384" width="9.140625" style="1"/>
  </cols>
  <sheetData>
    <row r="2" spans="1:21" ht="15.75">
      <c r="A2" s="2" t="s">
        <v>839</v>
      </c>
      <c r="H2" s="3" t="s">
        <v>873</v>
      </c>
    </row>
    <row r="3" spans="1:21">
      <c r="A3" s="42" t="s">
        <v>875</v>
      </c>
      <c r="H3" s="42" t="s">
        <v>875</v>
      </c>
    </row>
    <row r="4" spans="1:21">
      <c r="A4" s="88" t="s">
        <v>839</v>
      </c>
      <c r="B4" s="4"/>
      <c r="C4" s="4"/>
      <c r="D4" s="4"/>
      <c r="E4" s="4"/>
      <c r="F4" s="4"/>
      <c r="G4" s="4"/>
      <c r="H4" s="88" t="s">
        <v>511</v>
      </c>
    </row>
    <row r="5" spans="1:21">
      <c r="A5" s="1" t="s">
        <v>839</v>
      </c>
      <c r="B5" s="4"/>
      <c r="C5" s="4"/>
      <c r="D5" s="4"/>
      <c r="E5" s="4"/>
      <c r="F5" s="4"/>
      <c r="G5" s="4"/>
      <c r="H5" s="43" t="s">
        <v>874</v>
      </c>
    </row>
    <row r="6" spans="1:21">
      <c r="A6" s="4"/>
      <c r="B6" s="4"/>
      <c r="C6" s="4"/>
      <c r="D6" s="4"/>
      <c r="E6" s="4"/>
      <c r="F6" s="4"/>
      <c r="G6" s="4"/>
      <c r="H6" s="4"/>
    </row>
    <row r="7" spans="1:21" s="7" customFormat="1" ht="12">
      <c r="A7" s="8" t="s">
        <v>876</v>
      </c>
      <c r="B7" s="6"/>
      <c r="C7" s="6"/>
      <c r="D7" s="6"/>
    </row>
    <row r="8" spans="1:21" s="7" customFormat="1" ht="12">
      <c r="A8" s="5"/>
      <c r="B8" s="6"/>
      <c r="C8" s="6"/>
      <c r="D8" s="6"/>
    </row>
    <row r="9" spans="1:21" s="7" customFormat="1" ht="12">
      <c r="A9" s="8" t="s">
        <v>877</v>
      </c>
      <c r="B9" s="6"/>
      <c r="C9" s="6"/>
      <c r="D9" s="6"/>
    </row>
    <row r="10" spans="1:21" s="7" customFormat="1" ht="15">
      <c r="A10" s="107" t="s">
        <v>878</v>
      </c>
      <c r="B10" s="107"/>
      <c r="C10" s="107"/>
      <c r="D10" s="107"/>
      <c r="E10" s="107"/>
      <c r="F10" s="107"/>
      <c r="G10" s="107"/>
      <c r="H10" s="107"/>
      <c r="I10" s="107"/>
      <c r="J10" s="107"/>
      <c r="K10" s="107"/>
      <c r="L10" s="107"/>
      <c r="M10" s="107"/>
      <c r="N10" s="107"/>
      <c r="O10" s="107"/>
      <c r="P10" s="107"/>
      <c r="Q10" s="107"/>
      <c r="R10" s="107"/>
      <c r="S10" s="107"/>
      <c r="T10" s="107"/>
      <c r="U10" s="107"/>
    </row>
    <row r="11" spans="1:21" s="7" customFormat="1" ht="12">
      <c r="A11" s="108" t="s">
        <v>872</v>
      </c>
      <c r="B11" s="108"/>
      <c r="C11" s="108"/>
      <c r="D11" s="108"/>
      <c r="E11" s="108"/>
      <c r="F11" s="108"/>
      <c r="G11" s="108"/>
      <c r="H11" s="108"/>
      <c r="I11" s="108"/>
      <c r="J11" s="108"/>
      <c r="K11" s="108"/>
      <c r="L11" s="108"/>
      <c r="M11" s="108"/>
      <c r="N11" s="108"/>
      <c r="O11" s="108"/>
      <c r="P11" s="108"/>
      <c r="Q11" s="108"/>
      <c r="R11" s="108"/>
      <c r="S11" s="108"/>
      <c r="T11" s="108"/>
      <c r="U11" s="108"/>
    </row>
    <row r="12" spans="1:21" s="7" customFormat="1" ht="12">
      <c r="A12" s="108" t="s">
        <v>577</v>
      </c>
      <c r="B12" s="108"/>
      <c r="C12" s="108"/>
      <c r="D12" s="108"/>
      <c r="E12" s="108"/>
      <c r="F12" s="108"/>
      <c r="G12" s="108"/>
      <c r="H12" s="108"/>
      <c r="I12" s="108"/>
      <c r="J12" s="108"/>
      <c r="K12" s="108"/>
      <c r="L12" s="108"/>
      <c r="M12" s="108"/>
      <c r="N12" s="108"/>
      <c r="O12" s="108"/>
      <c r="P12" s="108"/>
      <c r="Q12" s="108"/>
      <c r="R12" s="108"/>
      <c r="S12" s="108"/>
      <c r="T12" s="108"/>
      <c r="U12" s="108"/>
    </row>
    <row r="13" spans="1:21" s="7" customFormat="1" ht="12">
      <c r="A13" s="109" t="s">
        <v>879</v>
      </c>
      <c r="B13" s="109"/>
      <c r="C13" s="109"/>
      <c r="D13" s="109"/>
      <c r="E13" s="109"/>
      <c r="F13" s="109"/>
      <c r="G13" s="109"/>
      <c r="H13" s="109"/>
      <c r="I13" s="109"/>
      <c r="J13" s="109"/>
      <c r="K13" s="109"/>
      <c r="L13" s="109"/>
      <c r="M13" s="109"/>
      <c r="N13" s="109"/>
      <c r="O13" s="109"/>
      <c r="P13" s="109"/>
      <c r="Q13" s="109"/>
      <c r="R13" s="109"/>
      <c r="S13" s="109"/>
      <c r="T13" s="109"/>
      <c r="U13" s="109"/>
    </row>
    <row r="14" spans="1:21" s="7" customFormat="1" ht="12"/>
    <row r="15" spans="1:21" s="7" customFormat="1" ht="12">
      <c r="G15" s="102" t="s">
        <v>857</v>
      </c>
      <c r="H15" s="103"/>
      <c r="I15" s="104"/>
      <c r="J15" s="102" t="s">
        <v>858</v>
      </c>
      <c r="K15" s="103"/>
      <c r="L15" s="103"/>
      <c r="M15" s="103"/>
      <c r="N15" s="103"/>
      <c r="O15" s="103"/>
      <c r="P15" s="103"/>
      <c r="Q15" s="103"/>
      <c r="R15" s="103"/>
      <c r="S15" s="103"/>
      <c r="T15" s="103"/>
      <c r="U15" s="104"/>
    </row>
    <row r="16" spans="1:21" s="7" customFormat="1">
      <c r="D16" s="5" t="s">
        <v>842</v>
      </c>
      <c r="G16" s="100">
        <f>76437/1000/1.18</f>
        <v>64.777118644067798</v>
      </c>
      <c r="H16" s="101"/>
      <c r="I16" s="11" t="s">
        <v>843</v>
      </c>
      <c r="J16" s="105">
        <f>450197/1000</f>
        <v>450.197</v>
      </c>
      <c r="K16" s="106"/>
      <c r="L16" s="12"/>
      <c r="M16" s="12"/>
      <c r="N16" s="12"/>
      <c r="O16" s="12"/>
      <c r="P16" s="12"/>
      <c r="Q16" s="12"/>
      <c r="R16" s="12"/>
      <c r="S16" s="12"/>
      <c r="T16" s="12"/>
      <c r="U16" s="11" t="s">
        <v>843</v>
      </c>
    </row>
    <row r="17" spans="1:26" s="7" customFormat="1">
      <c r="D17" s="5" t="s">
        <v>844</v>
      </c>
      <c r="G17" s="100">
        <f>(V17+V18)/1000</f>
        <v>0.37379999999999997</v>
      </c>
      <c r="H17" s="101"/>
      <c r="I17" s="11" t="s">
        <v>845</v>
      </c>
      <c r="J17" s="105">
        <f>(W17+W18)/1000</f>
        <v>0.37379999999999997</v>
      </c>
      <c r="K17" s="106"/>
      <c r="L17" s="12"/>
      <c r="M17" s="12"/>
      <c r="N17" s="12"/>
      <c r="O17" s="12"/>
      <c r="P17" s="12"/>
      <c r="Q17" s="12"/>
      <c r="R17" s="12"/>
      <c r="S17" s="12"/>
      <c r="T17" s="12"/>
      <c r="U17" s="11" t="s">
        <v>845</v>
      </c>
      <c r="V17" s="13">
        <v>340.59</v>
      </c>
      <c r="W17" s="14">
        <v>340.59</v>
      </c>
      <c r="X17" s="40">
        <v>4423</v>
      </c>
      <c r="Y17" s="40">
        <v>5591</v>
      </c>
      <c r="Z17" s="40">
        <v>3195</v>
      </c>
    </row>
    <row r="18" spans="1:26" s="7" customFormat="1">
      <c r="D18" s="5" t="s">
        <v>846</v>
      </c>
      <c r="G18" s="100">
        <f>4423/1000</f>
        <v>4.423</v>
      </c>
      <c r="H18" s="101"/>
      <c r="I18" s="11" t="s">
        <v>843</v>
      </c>
      <c r="J18" s="105">
        <f>53119/1000</f>
        <v>53.119</v>
      </c>
      <c r="K18" s="106"/>
      <c r="L18" s="12"/>
      <c r="M18" s="12"/>
      <c r="N18" s="12"/>
      <c r="O18" s="12"/>
      <c r="P18" s="12"/>
      <c r="Q18" s="12"/>
      <c r="R18" s="12"/>
      <c r="S18" s="12"/>
      <c r="T18" s="12"/>
      <c r="U18" s="11" t="s">
        <v>843</v>
      </c>
      <c r="V18" s="13">
        <v>33.21</v>
      </c>
      <c r="W18" s="14">
        <v>33.21</v>
      </c>
      <c r="X18" s="41">
        <v>53119</v>
      </c>
      <c r="Y18" s="41">
        <v>48502</v>
      </c>
      <c r="Z18" s="41">
        <v>24430</v>
      </c>
    </row>
    <row r="19" spans="1:26" s="7" customFormat="1" ht="12">
      <c r="F19" s="6"/>
      <c r="G19" s="15"/>
      <c r="H19" s="15"/>
      <c r="I19" s="16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6"/>
    </row>
    <row r="20" spans="1:26" s="7" customFormat="1" ht="12">
      <c r="A20" s="5" t="str">
        <f>"Составлена в базисных ценах на 01.2000 г. и текущих ценах на  1 квартал 2017г." &amp; IF(LEN(L20)&gt;3,MID(L20,4,LEN(L20)),L20)</f>
        <v>Составлена в базисных ценах на 01.2000 г. и текущих ценах на  1 квартал 2017г.</v>
      </c>
    </row>
    <row r="21" spans="1:26" s="7" customFormat="1" thickBot="1">
      <c r="A21" s="18"/>
    </row>
    <row r="22" spans="1:26" s="20" customFormat="1" ht="27" customHeight="1" thickBot="1">
      <c r="A22" s="98" t="s">
        <v>847</v>
      </c>
      <c r="B22" s="98" t="s">
        <v>848</v>
      </c>
      <c r="C22" s="98" t="s">
        <v>849</v>
      </c>
      <c r="D22" s="99" t="s">
        <v>850</v>
      </c>
      <c r="E22" s="99"/>
      <c r="F22" s="99"/>
      <c r="G22" s="99" t="s">
        <v>851</v>
      </c>
      <c r="H22" s="99"/>
      <c r="I22" s="99"/>
      <c r="J22" s="99" t="s">
        <v>852</v>
      </c>
      <c r="K22" s="99"/>
      <c r="L22" s="99"/>
      <c r="M22" s="99"/>
      <c r="N22" s="99"/>
      <c r="O22" s="99"/>
      <c r="P22" s="99"/>
      <c r="Q22" s="99"/>
      <c r="R22" s="99"/>
      <c r="S22" s="99"/>
      <c r="T22" s="99"/>
      <c r="U22" s="99"/>
    </row>
    <row r="23" spans="1:26" s="20" customFormat="1" ht="22.5" customHeight="1" thickBot="1">
      <c r="A23" s="98"/>
      <c r="B23" s="98"/>
      <c r="C23" s="98"/>
      <c r="D23" s="97" t="s">
        <v>841</v>
      </c>
      <c r="E23" s="19" t="s">
        <v>853</v>
      </c>
      <c r="F23" s="19" t="s">
        <v>854</v>
      </c>
      <c r="G23" s="97" t="s">
        <v>841</v>
      </c>
      <c r="H23" s="19" t="s">
        <v>853</v>
      </c>
      <c r="I23" s="19" t="s">
        <v>854</v>
      </c>
      <c r="J23" s="97" t="s">
        <v>841</v>
      </c>
      <c r="K23" s="19" t="s">
        <v>853</v>
      </c>
      <c r="L23" s="19"/>
      <c r="M23" s="19"/>
      <c r="N23" s="19"/>
      <c r="O23" s="19"/>
      <c r="P23" s="19"/>
      <c r="Q23" s="19"/>
      <c r="R23" s="19"/>
      <c r="S23" s="19"/>
      <c r="T23" s="19"/>
      <c r="U23" s="19" t="s">
        <v>854</v>
      </c>
    </row>
    <row r="24" spans="1:26" s="20" customFormat="1" ht="22.5" customHeight="1" thickBot="1">
      <c r="A24" s="98"/>
      <c r="B24" s="98"/>
      <c r="C24" s="98"/>
      <c r="D24" s="97"/>
      <c r="E24" s="19" t="s">
        <v>855</v>
      </c>
      <c r="F24" s="19" t="s">
        <v>856</v>
      </c>
      <c r="G24" s="97"/>
      <c r="H24" s="19" t="s">
        <v>855</v>
      </c>
      <c r="I24" s="19" t="s">
        <v>856</v>
      </c>
      <c r="J24" s="97"/>
      <c r="K24" s="19" t="s">
        <v>855</v>
      </c>
      <c r="L24" s="19"/>
      <c r="M24" s="19"/>
      <c r="N24" s="19"/>
      <c r="O24" s="19"/>
      <c r="P24" s="19"/>
      <c r="Q24" s="19"/>
      <c r="R24" s="19"/>
      <c r="S24" s="19"/>
      <c r="T24" s="19"/>
      <c r="U24" s="19" t="s">
        <v>856</v>
      </c>
    </row>
    <row r="25" spans="1:26" s="6" customFormat="1">
      <c r="A25" s="45">
        <v>1</v>
      </c>
      <c r="B25" s="45">
        <v>2</v>
      </c>
      <c r="C25" s="45">
        <v>3</v>
      </c>
      <c r="D25" s="46">
        <v>4</v>
      </c>
      <c r="E25" s="45">
        <v>5</v>
      </c>
      <c r="F25" s="45">
        <v>6</v>
      </c>
      <c r="G25" s="46">
        <v>7</v>
      </c>
      <c r="H25" s="45">
        <v>8</v>
      </c>
      <c r="I25" s="45">
        <v>9</v>
      </c>
      <c r="J25" s="46">
        <v>10</v>
      </c>
      <c r="K25" s="45">
        <v>11</v>
      </c>
      <c r="L25" s="45"/>
      <c r="M25" s="45"/>
      <c r="N25" s="45"/>
      <c r="O25" s="45"/>
      <c r="P25" s="45"/>
      <c r="Q25" s="45"/>
      <c r="R25" s="45"/>
      <c r="S25" s="45"/>
      <c r="T25" s="45"/>
      <c r="U25" s="45">
        <v>12</v>
      </c>
    </row>
    <row r="26" spans="1:26" s="26" customFormat="1" ht="13.5" customHeight="1">
      <c r="A26" s="93" t="s">
        <v>880</v>
      </c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</row>
    <row r="27" spans="1:26" s="26" customFormat="1" ht="17.850000000000001" customHeight="1">
      <c r="A27" s="95" t="s">
        <v>881</v>
      </c>
      <c r="B27" s="96"/>
      <c r="C27" s="96"/>
      <c r="D27" s="96"/>
      <c r="E27" s="96"/>
      <c r="F27" s="96"/>
      <c r="G27" s="96"/>
      <c r="H27" s="96"/>
      <c r="I27" s="96"/>
      <c r="J27" s="96"/>
      <c r="K27" s="96"/>
      <c r="L27" s="96"/>
      <c r="M27" s="96"/>
      <c r="N27" s="96"/>
      <c r="O27" s="96"/>
      <c r="P27" s="96"/>
      <c r="Q27" s="96"/>
      <c r="R27" s="96"/>
      <c r="S27" s="96"/>
      <c r="T27" s="96"/>
      <c r="U27" s="96"/>
    </row>
    <row r="28" spans="1:26" s="26" customFormat="1" ht="72">
      <c r="A28" s="47">
        <v>1</v>
      </c>
      <c r="B28" s="48" t="s">
        <v>882</v>
      </c>
      <c r="C28" s="49" t="s">
        <v>883</v>
      </c>
      <c r="D28" s="50">
        <v>3704.38</v>
      </c>
      <c r="E28" s="51"/>
      <c r="F28" s="50" t="s">
        <v>884</v>
      </c>
      <c r="G28" s="50">
        <v>93</v>
      </c>
      <c r="H28" s="50"/>
      <c r="I28" s="50" t="s">
        <v>885</v>
      </c>
      <c r="J28" s="50">
        <v>548</v>
      </c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1" t="s">
        <v>886</v>
      </c>
    </row>
    <row r="29" spans="1:26" s="26" customFormat="1" ht="24">
      <c r="A29" s="52"/>
      <c r="B29" s="53" t="s">
        <v>887</v>
      </c>
      <c r="C29" s="54" t="s">
        <v>888</v>
      </c>
      <c r="D29" s="55"/>
      <c r="E29" s="56"/>
      <c r="F29" s="55"/>
      <c r="G29" s="55">
        <v>11</v>
      </c>
      <c r="H29" s="55"/>
      <c r="I29" s="55"/>
      <c r="J29" s="55">
        <v>103</v>
      </c>
      <c r="K29" s="56"/>
      <c r="L29" s="56"/>
      <c r="M29" s="56"/>
      <c r="N29" s="56"/>
      <c r="O29" s="56"/>
      <c r="P29" s="56"/>
      <c r="Q29" s="56"/>
      <c r="R29" s="56"/>
      <c r="S29" s="56"/>
      <c r="T29" s="56"/>
      <c r="U29" s="56"/>
    </row>
    <row r="30" spans="1:26" s="6" customFormat="1" ht="24">
      <c r="A30" s="52"/>
      <c r="B30" s="53" t="s">
        <v>889</v>
      </c>
      <c r="C30" s="54" t="s">
        <v>890</v>
      </c>
      <c r="D30" s="55"/>
      <c r="E30" s="56"/>
      <c r="F30" s="55"/>
      <c r="G30" s="55">
        <v>5</v>
      </c>
      <c r="H30" s="55"/>
      <c r="I30" s="55"/>
      <c r="J30" s="55">
        <v>40</v>
      </c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6"/>
      <c r="V30" s="26"/>
      <c r="W30" s="26"/>
      <c r="X30" s="26"/>
      <c r="Y30" s="26"/>
      <c r="Z30" s="26"/>
    </row>
    <row r="31" spans="1:26" s="6" customFormat="1" ht="12">
      <c r="A31" s="52"/>
      <c r="B31" s="53" t="s">
        <v>891</v>
      </c>
      <c r="C31" s="54" t="s">
        <v>892</v>
      </c>
      <c r="D31" s="55"/>
      <c r="E31" s="56"/>
      <c r="F31" s="55"/>
      <c r="G31" s="55">
        <v>109</v>
      </c>
      <c r="H31" s="55"/>
      <c r="I31" s="55"/>
      <c r="J31" s="55">
        <v>691</v>
      </c>
      <c r="K31" s="56"/>
      <c r="L31" s="56"/>
      <c r="M31" s="56"/>
      <c r="N31" s="56"/>
      <c r="O31" s="56"/>
      <c r="P31" s="56"/>
      <c r="Q31" s="56"/>
      <c r="R31" s="56"/>
      <c r="S31" s="56"/>
      <c r="T31" s="56"/>
      <c r="U31" s="56"/>
      <c r="V31" s="26"/>
      <c r="W31" s="26"/>
      <c r="X31" s="26"/>
      <c r="Y31" s="26"/>
      <c r="Z31" s="26"/>
    </row>
    <row r="32" spans="1:26" s="6" customFormat="1" ht="120">
      <c r="A32" s="47">
        <v>2</v>
      </c>
      <c r="B32" s="48" t="s">
        <v>901</v>
      </c>
      <c r="C32" s="49" t="s">
        <v>902</v>
      </c>
      <c r="D32" s="50">
        <v>1396.18</v>
      </c>
      <c r="E32" s="51">
        <v>1396.18</v>
      </c>
      <c r="F32" s="50"/>
      <c r="G32" s="50">
        <v>61</v>
      </c>
      <c r="H32" s="50">
        <v>61</v>
      </c>
      <c r="I32" s="50"/>
      <c r="J32" s="50">
        <v>729</v>
      </c>
      <c r="K32" s="51">
        <v>729</v>
      </c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26"/>
      <c r="W32" s="26"/>
      <c r="X32" s="26"/>
      <c r="Y32" s="26"/>
      <c r="Z32" s="26"/>
    </row>
    <row r="33" spans="1:26" s="6" customFormat="1" ht="24">
      <c r="A33" s="52"/>
      <c r="B33" s="53" t="s">
        <v>903</v>
      </c>
      <c r="C33" s="54" t="s">
        <v>904</v>
      </c>
      <c r="D33" s="55"/>
      <c r="E33" s="56"/>
      <c r="F33" s="55"/>
      <c r="G33" s="55">
        <v>49</v>
      </c>
      <c r="H33" s="55"/>
      <c r="I33" s="55"/>
      <c r="J33" s="55">
        <v>423</v>
      </c>
      <c r="K33" s="56"/>
      <c r="L33" s="56"/>
      <c r="M33" s="56"/>
      <c r="N33" s="56"/>
      <c r="O33" s="56"/>
      <c r="P33" s="56"/>
      <c r="Q33" s="56"/>
      <c r="R33" s="56"/>
      <c r="S33" s="56"/>
      <c r="T33" s="56"/>
      <c r="U33" s="56"/>
      <c r="V33" s="26"/>
      <c r="W33" s="26"/>
      <c r="X33" s="26"/>
      <c r="Y33" s="26"/>
      <c r="Z33" s="26"/>
    </row>
    <row r="34" spans="1:26" s="27" customFormat="1" ht="24">
      <c r="A34" s="52"/>
      <c r="B34" s="53" t="s">
        <v>905</v>
      </c>
      <c r="C34" s="54" t="s">
        <v>906</v>
      </c>
      <c r="D34" s="55"/>
      <c r="E34" s="56"/>
      <c r="F34" s="55"/>
      <c r="G34" s="55">
        <v>23</v>
      </c>
      <c r="H34" s="55"/>
      <c r="I34" s="55"/>
      <c r="J34" s="55">
        <v>175</v>
      </c>
      <c r="K34" s="56"/>
      <c r="L34" s="56"/>
      <c r="M34" s="56"/>
      <c r="N34" s="56"/>
      <c r="O34" s="56"/>
      <c r="P34" s="56"/>
      <c r="Q34" s="56"/>
      <c r="R34" s="56"/>
      <c r="S34" s="56"/>
      <c r="T34" s="56"/>
      <c r="U34" s="56"/>
      <c r="V34" s="26"/>
      <c r="W34" s="26"/>
      <c r="X34" s="26"/>
      <c r="Y34" s="26"/>
      <c r="Z34" s="26"/>
    </row>
    <row r="35" spans="1:26">
      <c r="A35" s="52"/>
      <c r="B35" s="53" t="s">
        <v>891</v>
      </c>
      <c r="C35" s="54" t="s">
        <v>892</v>
      </c>
      <c r="D35" s="55"/>
      <c r="E35" s="56"/>
      <c r="F35" s="55"/>
      <c r="G35" s="55">
        <v>133</v>
      </c>
      <c r="H35" s="55"/>
      <c r="I35" s="55"/>
      <c r="J35" s="55">
        <v>1327</v>
      </c>
      <c r="K35" s="56"/>
      <c r="L35" s="56"/>
      <c r="M35" s="56"/>
      <c r="N35" s="56"/>
      <c r="O35" s="56"/>
      <c r="P35" s="56"/>
      <c r="Q35" s="56"/>
      <c r="R35" s="56"/>
      <c r="S35" s="56"/>
      <c r="T35" s="56"/>
      <c r="U35" s="56"/>
      <c r="V35" s="26"/>
      <c r="W35" s="26"/>
      <c r="X35" s="26"/>
      <c r="Y35" s="26"/>
      <c r="Z35" s="26"/>
    </row>
    <row r="36" spans="1:26" ht="72">
      <c r="A36" s="47">
        <v>3</v>
      </c>
      <c r="B36" s="48" t="s">
        <v>907</v>
      </c>
      <c r="C36" s="49" t="s">
        <v>908</v>
      </c>
      <c r="D36" s="50">
        <v>367.67</v>
      </c>
      <c r="E36" s="51"/>
      <c r="F36" s="50" t="s">
        <v>909</v>
      </c>
      <c r="G36" s="50">
        <v>3</v>
      </c>
      <c r="H36" s="50"/>
      <c r="I36" s="50" t="s">
        <v>910</v>
      </c>
      <c r="J36" s="50">
        <v>25</v>
      </c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 t="s">
        <v>911</v>
      </c>
      <c r="V36" s="26"/>
      <c r="W36" s="26"/>
      <c r="X36" s="26"/>
      <c r="Y36" s="26"/>
      <c r="Z36" s="26"/>
    </row>
    <row r="37" spans="1:26" ht="24">
      <c r="A37" s="52"/>
      <c r="B37" s="53" t="s">
        <v>912</v>
      </c>
      <c r="C37" s="54" t="s">
        <v>888</v>
      </c>
      <c r="D37" s="55"/>
      <c r="E37" s="56"/>
      <c r="F37" s="55"/>
      <c r="G37" s="55">
        <v>1</v>
      </c>
      <c r="H37" s="55"/>
      <c r="I37" s="55"/>
      <c r="J37" s="55">
        <v>5</v>
      </c>
      <c r="K37" s="56"/>
      <c r="L37" s="56"/>
      <c r="M37" s="56"/>
      <c r="N37" s="56"/>
      <c r="O37" s="56"/>
      <c r="P37" s="56"/>
      <c r="Q37" s="56"/>
      <c r="R37" s="56"/>
      <c r="S37" s="56"/>
      <c r="T37" s="56"/>
      <c r="U37" s="56"/>
      <c r="V37" s="26"/>
      <c r="W37" s="26"/>
      <c r="X37" s="26"/>
      <c r="Y37" s="26"/>
      <c r="Z37" s="26"/>
    </row>
    <row r="38" spans="1:26" ht="24">
      <c r="A38" s="52"/>
      <c r="B38" s="53" t="s">
        <v>913</v>
      </c>
      <c r="C38" s="54" t="s">
        <v>890</v>
      </c>
      <c r="D38" s="55"/>
      <c r="E38" s="56"/>
      <c r="F38" s="55"/>
      <c r="G38" s="55"/>
      <c r="H38" s="55"/>
      <c r="I38" s="55"/>
      <c r="J38" s="55">
        <v>2</v>
      </c>
      <c r="K38" s="56"/>
      <c r="L38" s="56"/>
      <c r="M38" s="56"/>
      <c r="N38" s="56"/>
      <c r="O38" s="56"/>
      <c r="P38" s="56"/>
      <c r="Q38" s="56"/>
      <c r="R38" s="56"/>
      <c r="S38" s="56"/>
      <c r="T38" s="56"/>
      <c r="U38" s="56"/>
      <c r="V38" s="26"/>
      <c r="W38" s="26"/>
      <c r="X38" s="26"/>
      <c r="Y38" s="26"/>
      <c r="Z38" s="26"/>
    </row>
    <row r="39" spans="1:26">
      <c r="A39" s="52"/>
      <c r="B39" s="53" t="s">
        <v>891</v>
      </c>
      <c r="C39" s="54" t="s">
        <v>892</v>
      </c>
      <c r="D39" s="55"/>
      <c r="E39" s="56"/>
      <c r="F39" s="55"/>
      <c r="G39" s="55">
        <v>4</v>
      </c>
      <c r="H39" s="55"/>
      <c r="I39" s="55"/>
      <c r="J39" s="55">
        <v>32</v>
      </c>
      <c r="K39" s="56"/>
      <c r="L39" s="56"/>
      <c r="M39" s="56"/>
      <c r="N39" s="56"/>
      <c r="O39" s="56"/>
      <c r="P39" s="56"/>
      <c r="Q39" s="56"/>
      <c r="R39" s="56"/>
      <c r="S39" s="56"/>
      <c r="T39" s="56"/>
      <c r="U39" s="56"/>
      <c r="V39" s="26"/>
      <c r="W39" s="26"/>
      <c r="X39" s="26"/>
      <c r="Y39" s="26"/>
      <c r="Z39" s="26"/>
    </row>
    <row r="40" spans="1:26" ht="60">
      <c r="A40" s="47">
        <v>4</v>
      </c>
      <c r="B40" s="48" t="s">
        <v>914</v>
      </c>
      <c r="C40" s="49" t="s">
        <v>908</v>
      </c>
      <c r="D40" s="50">
        <v>162.72999999999999</v>
      </c>
      <c r="E40" s="51"/>
      <c r="F40" s="50" t="s">
        <v>915</v>
      </c>
      <c r="G40" s="50">
        <v>1</v>
      </c>
      <c r="H40" s="50"/>
      <c r="I40" s="50">
        <v>1</v>
      </c>
      <c r="J40" s="50">
        <v>11</v>
      </c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 t="s">
        <v>916</v>
      </c>
      <c r="V40" s="26"/>
      <c r="W40" s="26"/>
      <c r="X40" s="26"/>
      <c r="Y40" s="26"/>
      <c r="Z40" s="26"/>
    </row>
    <row r="41" spans="1:26" ht="24">
      <c r="A41" s="52"/>
      <c r="B41" s="53" t="s">
        <v>917</v>
      </c>
      <c r="C41" s="54" t="s">
        <v>888</v>
      </c>
      <c r="D41" s="55"/>
      <c r="E41" s="56"/>
      <c r="F41" s="55"/>
      <c r="G41" s="55"/>
      <c r="H41" s="55"/>
      <c r="I41" s="55"/>
      <c r="J41" s="55">
        <v>2</v>
      </c>
      <c r="K41" s="56"/>
      <c r="L41" s="56"/>
      <c r="M41" s="56"/>
      <c r="N41" s="56"/>
      <c r="O41" s="56"/>
      <c r="P41" s="56"/>
      <c r="Q41" s="56"/>
      <c r="R41" s="56"/>
      <c r="S41" s="56"/>
      <c r="T41" s="56"/>
      <c r="U41" s="56"/>
      <c r="V41" s="26"/>
      <c r="W41" s="26"/>
      <c r="X41" s="26"/>
      <c r="Y41" s="26"/>
      <c r="Z41" s="26"/>
    </row>
    <row r="42" spans="1:26" ht="24">
      <c r="A42" s="52"/>
      <c r="B42" s="53" t="s">
        <v>918</v>
      </c>
      <c r="C42" s="54" t="s">
        <v>890</v>
      </c>
      <c r="D42" s="55"/>
      <c r="E42" s="56"/>
      <c r="F42" s="55"/>
      <c r="G42" s="55"/>
      <c r="H42" s="55"/>
      <c r="I42" s="55"/>
      <c r="J42" s="55">
        <v>1</v>
      </c>
      <c r="K42" s="56"/>
      <c r="L42" s="56"/>
      <c r="M42" s="56"/>
      <c r="N42" s="56"/>
      <c r="O42" s="56"/>
      <c r="P42" s="56"/>
      <c r="Q42" s="56"/>
      <c r="R42" s="56"/>
      <c r="S42" s="56"/>
      <c r="T42" s="56"/>
      <c r="U42" s="56"/>
      <c r="V42" s="26"/>
      <c r="W42" s="26"/>
      <c r="X42" s="26"/>
      <c r="Y42" s="26"/>
      <c r="Z42" s="26"/>
    </row>
    <row r="43" spans="1:26">
      <c r="A43" s="52"/>
      <c r="B43" s="53" t="s">
        <v>891</v>
      </c>
      <c r="C43" s="54" t="s">
        <v>892</v>
      </c>
      <c r="D43" s="55"/>
      <c r="E43" s="56"/>
      <c r="F43" s="55"/>
      <c r="G43" s="55">
        <v>1</v>
      </c>
      <c r="H43" s="55"/>
      <c r="I43" s="55"/>
      <c r="J43" s="55">
        <v>14</v>
      </c>
      <c r="K43" s="56"/>
      <c r="L43" s="56"/>
      <c r="M43" s="56"/>
      <c r="N43" s="56"/>
      <c r="O43" s="56"/>
      <c r="P43" s="56"/>
      <c r="Q43" s="56"/>
      <c r="R43" s="56"/>
      <c r="S43" s="56"/>
      <c r="T43" s="56"/>
      <c r="U43" s="56"/>
      <c r="V43" s="26"/>
      <c r="W43" s="26"/>
      <c r="X43" s="26"/>
      <c r="Y43" s="26"/>
      <c r="Z43" s="26"/>
    </row>
    <row r="44" spans="1:26" ht="48">
      <c r="A44" s="47">
        <v>5</v>
      </c>
      <c r="B44" s="48" t="s">
        <v>919</v>
      </c>
      <c r="C44" s="49" t="s">
        <v>920</v>
      </c>
      <c r="D44" s="50">
        <v>334.97</v>
      </c>
      <c r="E44" s="51">
        <v>135.07</v>
      </c>
      <c r="F44" s="50" t="s">
        <v>921</v>
      </c>
      <c r="G44" s="50">
        <v>28</v>
      </c>
      <c r="H44" s="50">
        <v>11</v>
      </c>
      <c r="I44" s="50" t="s">
        <v>922</v>
      </c>
      <c r="J44" s="50">
        <v>245</v>
      </c>
      <c r="K44" s="51">
        <v>136</v>
      </c>
      <c r="L44" s="51"/>
      <c r="M44" s="51"/>
      <c r="N44" s="51"/>
      <c r="O44" s="51"/>
      <c r="P44" s="51"/>
      <c r="Q44" s="51"/>
      <c r="R44" s="51"/>
      <c r="S44" s="51"/>
      <c r="T44" s="51"/>
      <c r="U44" s="51" t="s">
        <v>923</v>
      </c>
      <c r="V44" s="26"/>
      <c r="W44" s="26"/>
      <c r="X44" s="26"/>
      <c r="Y44" s="26"/>
      <c r="Z44" s="26"/>
    </row>
    <row r="45" spans="1:26" ht="24">
      <c r="A45" s="52"/>
      <c r="B45" s="53" t="s">
        <v>924</v>
      </c>
      <c r="C45" s="54" t="s">
        <v>888</v>
      </c>
      <c r="D45" s="55"/>
      <c r="E45" s="56"/>
      <c r="F45" s="55"/>
      <c r="G45" s="55">
        <v>13</v>
      </c>
      <c r="H45" s="55"/>
      <c r="I45" s="55"/>
      <c r="J45" s="55">
        <v>119</v>
      </c>
      <c r="K45" s="56"/>
      <c r="L45" s="56"/>
      <c r="M45" s="56"/>
      <c r="N45" s="56"/>
      <c r="O45" s="56"/>
      <c r="P45" s="56"/>
      <c r="Q45" s="56"/>
      <c r="R45" s="56"/>
      <c r="S45" s="56"/>
      <c r="T45" s="56"/>
      <c r="U45" s="56"/>
      <c r="V45" s="26"/>
      <c r="W45" s="26"/>
      <c r="X45" s="26"/>
      <c r="Y45" s="26"/>
      <c r="Z45" s="26"/>
    </row>
    <row r="46" spans="1:26" ht="24">
      <c r="A46" s="52"/>
      <c r="B46" s="53" t="s">
        <v>925</v>
      </c>
      <c r="C46" s="54" t="s">
        <v>890</v>
      </c>
      <c r="D46" s="55"/>
      <c r="E46" s="56"/>
      <c r="F46" s="55"/>
      <c r="G46" s="55">
        <v>6</v>
      </c>
      <c r="H46" s="55"/>
      <c r="I46" s="55"/>
      <c r="J46" s="55">
        <v>47</v>
      </c>
      <c r="K46" s="56"/>
      <c r="L46" s="56"/>
      <c r="M46" s="56"/>
      <c r="N46" s="56"/>
      <c r="O46" s="56"/>
      <c r="P46" s="56"/>
      <c r="Q46" s="56"/>
      <c r="R46" s="56"/>
      <c r="S46" s="56"/>
      <c r="T46" s="56"/>
      <c r="U46" s="56"/>
      <c r="V46" s="26"/>
      <c r="W46" s="26"/>
      <c r="X46" s="26"/>
      <c r="Y46" s="26"/>
      <c r="Z46" s="26"/>
    </row>
    <row r="47" spans="1:26">
      <c r="A47" s="52"/>
      <c r="B47" s="53" t="s">
        <v>891</v>
      </c>
      <c r="C47" s="54" t="s">
        <v>892</v>
      </c>
      <c r="D47" s="55"/>
      <c r="E47" s="56"/>
      <c r="F47" s="55"/>
      <c r="G47" s="55">
        <v>47</v>
      </c>
      <c r="H47" s="55"/>
      <c r="I47" s="55"/>
      <c r="J47" s="55">
        <v>411</v>
      </c>
      <c r="K47" s="56"/>
      <c r="L47" s="56"/>
      <c r="M47" s="56"/>
      <c r="N47" s="56"/>
      <c r="O47" s="56"/>
      <c r="P47" s="56"/>
      <c r="Q47" s="56"/>
      <c r="R47" s="56"/>
      <c r="S47" s="56"/>
      <c r="T47" s="56"/>
      <c r="U47" s="56"/>
      <c r="V47" s="26"/>
      <c r="W47" s="26"/>
      <c r="X47" s="26"/>
      <c r="Y47" s="26"/>
      <c r="Z47" s="26"/>
    </row>
    <row r="48" spans="1:26" ht="48">
      <c r="A48" s="47">
        <v>6</v>
      </c>
      <c r="B48" s="48" t="s">
        <v>926</v>
      </c>
      <c r="C48" s="49" t="s">
        <v>927</v>
      </c>
      <c r="D48" s="50">
        <v>921.46</v>
      </c>
      <c r="E48" s="51">
        <v>921.46</v>
      </c>
      <c r="F48" s="50"/>
      <c r="G48" s="50">
        <v>46</v>
      </c>
      <c r="H48" s="50">
        <v>46</v>
      </c>
      <c r="I48" s="50"/>
      <c r="J48" s="50">
        <v>554</v>
      </c>
      <c r="K48" s="51">
        <v>554</v>
      </c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26"/>
      <c r="W48" s="26"/>
      <c r="X48" s="26"/>
      <c r="Y48" s="26"/>
      <c r="Z48" s="26"/>
    </row>
    <row r="49" spans="1:26" ht="24">
      <c r="A49" s="52"/>
      <c r="B49" s="53" t="s">
        <v>928</v>
      </c>
      <c r="C49" s="54" t="s">
        <v>904</v>
      </c>
      <c r="D49" s="55"/>
      <c r="E49" s="56"/>
      <c r="F49" s="55"/>
      <c r="G49" s="55">
        <v>37</v>
      </c>
      <c r="H49" s="55"/>
      <c r="I49" s="55"/>
      <c r="J49" s="55">
        <v>321</v>
      </c>
      <c r="K49" s="56"/>
      <c r="L49" s="56"/>
      <c r="M49" s="56"/>
      <c r="N49" s="56"/>
      <c r="O49" s="56"/>
      <c r="P49" s="56"/>
      <c r="Q49" s="56"/>
      <c r="R49" s="56"/>
      <c r="S49" s="56"/>
      <c r="T49" s="56"/>
      <c r="U49" s="56"/>
      <c r="V49" s="26"/>
      <c r="W49" s="26"/>
      <c r="X49" s="26"/>
      <c r="Y49" s="26"/>
      <c r="Z49" s="26"/>
    </row>
    <row r="50" spans="1:26" ht="24">
      <c r="A50" s="52"/>
      <c r="B50" s="53" t="s">
        <v>929</v>
      </c>
      <c r="C50" s="54" t="s">
        <v>906</v>
      </c>
      <c r="D50" s="55"/>
      <c r="E50" s="56"/>
      <c r="F50" s="55"/>
      <c r="G50" s="55">
        <v>18</v>
      </c>
      <c r="H50" s="55"/>
      <c r="I50" s="55"/>
      <c r="J50" s="55">
        <v>133</v>
      </c>
      <c r="K50" s="56"/>
      <c r="L50" s="56"/>
      <c r="M50" s="56"/>
      <c r="N50" s="56"/>
      <c r="O50" s="56"/>
      <c r="P50" s="56"/>
      <c r="Q50" s="56"/>
      <c r="R50" s="56"/>
      <c r="S50" s="56"/>
      <c r="T50" s="56"/>
      <c r="U50" s="56"/>
      <c r="V50" s="26"/>
      <c r="W50" s="26"/>
      <c r="X50" s="26"/>
      <c r="Y50" s="26"/>
      <c r="Z50" s="26"/>
    </row>
    <row r="51" spans="1:26">
      <c r="A51" s="52"/>
      <c r="B51" s="53" t="s">
        <v>891</v>
      </c>
      <c r="C51" s="54" t="s">
        <v>892</v>
      </c>
      <c r="D51" s="55"/>
      <c r="E51" s="56"/>
      <c r="F51" s="55"/>
      <c r="G51" s="55">
        <v>101</v>
      </c>
      <c r="H51" s="55"/>
      <c r="I51" s="55"/>
      <c r="J51" s="55">
        <v>1008</v>
      </c>
      <c r="K51" s="56"/>
      <c r="L51" s="56"/>
      <c r="M51" s="56"/>
      <c r="N51" s="56"/>
      <c r="O51" s="56"/>
      <c r="P51" s="56"/>
      <c r="Q51" s="56"/>
      <c r="R51" s="56"/>
      <c r="S51" s="56"/>
      <c r="T51" s="56"/>
      <c r="U51" s="56"/>
      <c r="V51" s="26"/>
      <c r="W51" s="26"/>
      <c r="X51" s="26"/>
      <c r="Y51" s="26"/>
      <c r="Z51" s="26"/>
    </row>
    <row r="52" spans="1:26" ht="48">
      <c r="A52" s="47">
        <v>7</v>
      </c>
      <c r="B52" s="48" t="s">
        <v>930</v>
      </c>
      <c r="C52" s="49">
        <v>5</v>
      </c>
      <c r="D52" s="50">
        <v>117</v>
      </c>
      <c r="E52" s="51" t="s">
        <v>931</v>
      </c>
      <c r="F52" s="50"/>
      <c r="G52" s="50">
        <v>585</v>
      </c>
      <c r="H52" s="50" t="s">
        <v>932</v>
      </c>
      <c r="I52" s="50"/>
      <c r="J52" s="50">
        <v>1643</v>
      </c>
      <c r="K52" s="51" t="s">
        <v>933</v>
      </c>
      <c r="L52" s="51"/>
      <c r="M52" s="51"/>
      <c r="N52" s="51"/>
      <c r="O52" s="51"/>
      <c r="P52" s="51"/>
      <c r="Q52" s="51"/>
      <c r="R52" s="51"/>
      <c r="S52" s="51"/>
      <c r="T52" s="51"/>
      <c r="U52" s="51"/>
      <c r="V52" s="26"/>
      <c r="W52" s="26"/>
      <c r="X52" s="26"/>
      <c r="Y52" s="26"/>
      <c r="Z52" s="26"/>
    </row>
    <row r="53" spans="1:26" ht="84">
      <c r="A53" s="47">
        <v>8</v>
      </c>
      <c r="B53" s="48" t="s">
        <v>934</v>
      </c>
      <c r="C53" s="49" t="s">
        <v>935</v>
      </c>
      <c r="D53" s="50">
        <v>3704.38</v>
      </c>
      <c r="E53" s="51"/>
      <c r="F53" s="50" t="s">
        <v>884</v>
      </c>
      <c r="G53" s="50">
        <v>62</v>
      </c>
      <c r="H53" s="50"/>
      <c r="I53" s="50" t="s">
        <v>936</v>
      </c>
      <c r="J53" s="50">
        <v>365</v>
      </c>
      <c r="K53" s="51"/>
      <c r="L53" s="51"/>
      <c r="M53" s="51"/>
      <c r="N53" s="51"/>
      <c r="O53" s="51"/>
      <c r="P53" s="51"/>
      <c r="Q53" s="51"/>
      <c r="R53" s="51"/>
      <c r="S53" s="51"/>
      <c r="T53" s="51"/>
      <c r="U53" s="51" t="s">
        <v>937</v>
      </c>
      <c r="V53" s="26"/>
      <c r="W53" s="26"/>
      <c r="X53" s="26"/>
      <c r="Y53" s="26"/>
      <c r="Z53" s="26"/>
    </row>
    <row r="54" spans="1:26" ht="24">
      <c r="A54" s="52"/>
      <c r="B54" s="53" t="s">
        <v>938</v>
      </c>
      <c r="C54" s="54" t="s">
        <v>888</v>
      </c>
      <c r="D54" s="55"/>
      <c r="E54" s="56"/>
      <c r="F54" s="55"/>
      <c r="G54" s="55">
        <v>8</v>
      </c>
      <c r="H54" s="55"/>
      <c r="I54" s="55"/>
      <c r="J54" s="55">
        <v>68</v>
      </c>
      <c r="K54" s="56"/>
      <c r="L54" s="56"/>
      <c r="M54" s="56"/>
      <c r="N54" s="56"/>
      <c r="O54" s="56"/>
      <c r="P54" s="56"/>
      <c r="Q54" s="56"/>
      <c r="R54" s="56"/>
      <c r="S54" s="56"/>
      <c r="T54" s="56"/>
      <c r="U54" s="56"/>
      <c r="V54" s="26"/>
      <c r="W54" s="26"/>
      <c r="X54" s="26"/>
      <c r="Y54" s="26"/>
      <c r="Z54" s="26"/>
    </row>
    <row r="55" spans="1:26" ht="24">
      <c r="A55" s="52"/>
      <c r="B55" s="53" t="s">
        <v>939</v>
      </c>
      <c r="C55" s="54" t="s">
        <v>890</v>
      </c>
      <c r="D55" s="55"/>
      <c r="E55" s="56"/>
      <c r="F55" s="55"/>
      <c r="G55" s="55">
        <v>3</v>
      </c>
      <c r="H55" s="55"/>
      <c r="I55" s="55"/>
      <c r="J55" s="55">
        <v>27</v>
      </c>
      <c r="K55" s="56"/>
      <c r="L55" s="56"/>
      <c r="M55" s="56"/>
      <c r="N55" s="56"/>
      <c r="O55" s="56"/>
      <c r="P55" s="56"/>
      <c r="Q55" s="56"/>
      <c r="R55" s="56"/>
      <c r="S55" s="56"/>
      <c r="T55" s="56"/>
      <c r="U55" s="56"/>
      <c r="V55" s="26"/>
      <c r="W55" s="26"/>
      <c r="X55" s="26"/>
      <c r="Y55" s="26"/>
      <c r="Z55" s="26"/>
    </row>
    <row r="56" spans="1:26">
      <c r="A56" s="52"/>
      <c r="B56" s="53" t="s">
        <v>891</v>
      </c>
      <c r="C56" s="54" t="s">
        <v>892</v>
      </c>
      <c r="D56" s="55"/>
      <c r="E56" s="56"/>
      <c r="F56" s="55"/>
      <c r="G56" s="55">
        <v>73</v>
      </c>
      <c r="H56" s="55"/>
      <c r="I56" s="55"/>
      <c r="J56" s="55">
        <v>460</v>
      </c>
      <c r="K56" s="56"/>
      <c r="L56" s="56"/>
      <c r="M56" s="56"/>
      <c r="N56" s="56"/>
      <c r="O56" s="56"/>
      <c r="P56" s="56"/>
      <c r="Q56" s="56"/>
      <c r="R56" s="56"/>
      <c r="S56" s="56"/>
      <c r="T56" s="56"/>
      <c r="U56" s="56"/>
      <c r="V56" s="26"/>
      <c r="W56" s="26"/>
      <c r="X56" s="26"/>
      <c r="Y56" s="26"/>
      <c r="Z56" s="26"/>
    </row>
    <row r="57" spans="1:26" ht="72">
      <c r="A57" s="47">
        <v>9</v>
      </c>
      <c r="B57" s="48" t="s">
        <v>940</v>
      </c>
      <c r="C57" s="49" t="s">
        <v>941</v>
      </c>
      <c r="D57" s="50">
        <v>8.33</v>
      </c>
      <c r="E57" s="51"/>
      <c r="F57" s="50">
        <v>8.33</v>
      </c>
      <c r="G57" s="50">
        <v>245</v>
      </c>
      <c r="H57" s="50"/>
      <c r="I57" s="50">
        <v>245</v>
      </c>
      <c r="J57" s="50">
        <v>1150</v>
      </c>
      <c r="K57" s="51"/>
      <c r="L57" s="51"/>
      <c r="M57" s="51"/>
      <c r="N57" s="51"/>
      <c r="O57" s="51"/>
      <c r="P57" s="51"/>
      <c r="Q57" s="51"/>
      <c r="R57" s="51"/>
      <c r="S57" s="51"/>
      <c r="T57" s="51"/>
      <c r="U57" s="51">
        <v>1150</v>
      </c>
      <c r="V57" s="26"/>
      <c r="W57" s="26"/>
      <c r="X57" s="26"/>
      <c r="Y57" s="26"/>
      <c r="Z57" s="26"/>
    </row>
    <row r="58" spans="1:26">
      <c r="A58" s="52"/>
      <c r="B58" s="53" t="s">
        <v>891</v>
      </c>
      <c r="C58" s="54" t="s">
        <v>892</v>
      </c>
      <c r="D58" s="55"/>
      <c r="E58" s="56"/>
      <c r="F58" s="55"/>
      <c r="G58" s="55">
        <v>245</v>
      </c>
      <c r="H58" s="55"/>
      <c r="I58" s="55"/>
      <c r="J58" s="55">
        <v>1150</v>
      </c>
      <c r="K58" s="56"/>
      <c r="L58" s="56"/>
      <c r="M58" s="56"/>
      <c r="N58" s="56"/>
      <c r="O58" s="56"/>
      <c r="P58" s="56"/>
      <c r="Q58" s="56"/>
      <c r="R58" s="56"/>
      <c r="S58" s="56"/>
      <c r="T58" s="56"/>
      <c r="U58" s="56"/>
      <c r="V58" s="26"/>
      <c r="W58" s="26"/>
      <c r="X58" s="26"/>
      <c r="Y58" s="26"/>
      <c r="Z58" s="26"/>
    </row>
    <row r="59" spans="1:26" ht="120">
      <c r="A59" s="47">
        <v>10</v>
      </c>
      <c r="B59" s="48" t="s">
        <v>942</v>
      </c>
      <c r="C59" s="49" t="s">
        <v>943</v>
      </c>
      <c r="D59" s="50">
        <v>1456.98</v>
      </c>
      <c r="E59" s="51" t="s">
        <v>944</v>
      </c>
      <c r="F59" s="50" t="s">
        <v>945</v>
      </c>
      <c r="G59" s="50">
        <v>444</v>
      </c>
      <c r="H59" s="50" t="s">
        <v>946</v>
      </c>
      <c r="I59" s="50" t="s">
        <v>947</v>
      </c>
      <c r="J59" s="50">
        <v>1617</v>
      </c>
      <c r="K59" s="51" t="s">
        <v>948</v>
      </c>
      <c r="L59" s="51"/>
      <c r="M59" s="51"/>
      <c r="N59" s="51"/>
      <c r="O59" s="51"/>
      <c r="P59" s="51"/>
      <c r="Q59" s="51"/>
      <c r="R59" s="51"/>
      <c r="S59" s="51"/>
      <c r="T59" s="51"/>
      <c r="U59" s="51" t="s">
        <v>949</v>
      </c>
      <c r="V59" s="26"/>
      <c r="W59" s="26"/>
      <c r="X59" s="26"/>
      <c r="Y59" s="26"/>
      <c r="Z59" s="26"/>
    </row>
    <row r="60" spans="1:26" ht="24">
      <c r="A60" s="52"/>
      <c r="B60" s="53" t="s">
        <v>950</v>
      </c>
      <c r="C60" s="54" t="s">
        <v>951</v>
      </c>
      <c r="D60" s="55"/>
      <c r="E60" s="56"/>
      <c r="F60" s="55"/>
      <c r="G60" s="55">
        <v>51</v>
      </c>
      <c r="H60" s="55"/>
      <c r="I60" s="55"/>
      <c r="J60" s="55">
        <v>435</v>
      </c>
      <c r="K60" s="56"/>
      <c r="L60" s="56"/>
      <c r="M60" s="56"/>
      <c r="N60" s="56"/>
      <c r="O60" s="56"/>
      <c r="P60" s="56"/>
      <c r="Q60" s="56"/>
      <c r="R60" s="56"/>
      <c r="S60" s="56"/>
      <c r="T60" s="56"/>
      <c r="U60" s="56"/>
      <c r="V60" s="26"/>
      <c r="W60" s="26"/>
      <c r="X60" s="26"/>
      <c r="Y60" s="26"/>
      <c r="Z60" s="26"/>
    </row>
    <row r="61" spans="1:26" ht="24">
      <c r="A61" s="52"/>
      <c r="B61" s="53" t="s">
        <v>952</v>
      </c>
      <c r="C61" s="54" t="s">
        <v>953</v>
      </c>
      <c r="D61" s="55"/>
      <c r="E61" s="56"/>
      <c r="F61" s="55"/>
      <c r="G61" s="55">
        <v>30</v>
      </c>
      <c r="H61" s="55"/>
      <c r="I61" s="55"/>
      <c r="J61" s="55">
        <v>222</v>
      </c>
      <c r="K61" s="56"/>
      <c r="L61" s="56"/>
      <c r="M61" s="56"/>
      <c r="N61" s="56"/>
      <c r="O61" s="56"/>
      <c r="P61" s="56"/>
      <c r="Q61" s="56"/>
      <c r="R61" s="56"/>
      <c r="S61" s="56"/>
      <c r="T61" s="56"/>
      <c r="U61" s="56"/>
      <c r="V61" s="26"/>
      <c r="W61" s="26"/>
      <c r="X61" s="26"/>
      <c r="Y61" s="26"/>
      <c r="Z61" s="26"/>
    </row>
    <row r="62" spans="1:26">
      <c r="A62" s="52"/>
      <c r="B62" s="53" t="s">
        <v>891</v>
      </c>
      <c r="C62" s="54" t="s">
        <v>892</v>
      </c>
      <c r="D62" s="55"/>
      <c r="E62" s="56"/>
      <c r="F62" s="55"/>
      <c r="G62" s="55">
        <v>525</v>
      </c>
      <c r="H62" s="55"/>
      <c r="I62" s="55"/>
      <c r="J62" s="55">
        <v>2274</v>
      </c>
      <c r="K62" s="56"/>
      <c r="L62" s="56"/>
      <c r="M62" s="56"/>
      <c r="N62" s="56"/>
      <c r="O62" s="56"/>
      <c r="P62" s="56"/>
      <c r="Q62" s="56"/>
      <c r="R62" s="56"/>
      <c r="S62" s="56"/>
      <c r="T62" s="56"/>
      <c r="U62" s="56"/>
      <c r="V62" s="26"/>
      <c r="W62" s="26"/>
      <c r="X62" s="26"/>
      <c r="Y62" s="26"/>
      <c r="Z62" s="26"/>
    </row>
    <row r="63" spans="1:26" ht="17.850000000000001" customHeight="1">
      <c r="A63" s="95" t="s">
        <v>954</v>
      </c>
      <c r="B63" s="96"/>
      <c r="C63" s="96"/>
      <c r="D63" s="96"/>
      <c r="E63" s="96"/>
      <c r="F63" s="96"/>
      <c r="G63" s="96"/>
      <c r="H63" s="96"/>
      <c r="I63" s="96"/>
      <c r="J63" s="96"/>
      <c r="K63" s="96"/>
      <c r="L63" s="96"/>
      <c r="M63" s="96"/>
      <c r="N63" s="96"/>
      <c r="O63" s="96"/>
      <c r="P63" s="96"/>
      <c r="Q63" s="96"/>
      <c r="R63" s="96"/>
      <c r="S63" s="96"/>
      <c r="T63" s="96"/>
      <c r="U63" s="96"/>
      <c r="V63" s="26"/>
      <c r="W63" s="26"/>
      <c r="X63" s="26"/>
      <c r="Y63" s="26"/>
      <c r="Z63" s="26"/>
    </row>
    <row r="64" spans="1:26" ht="72">
      <c r="A64" s="47">
        <v>11</v>
      </c>
      <c r="B64" s="48" t="s">
        <v>955</v>
      </c>
      <c r="C64" s="49" t="s">
        <v>956</v>
      </c>
      <c r="D64" s="50">
        <v>1573.85</v>
      </c>
      <c r="E64" s="51" t="s">
        <v>957</v>
      </c>
      <c r="F64" s="50" t="s">
        <v>958</v>
      </c>
      <c r="G64" s="50">
        <v>939</v>
      </c>
      <c r="H64" s="50" t="s">
        <v>959</v>
      </c>
      <c r="I64" s="50" t="s">
        <v>960</v>
      </c>
      <c r="J64" s="50">
        <v>4853</v>
      </c>
      <c r="K64" s="51" t="s">
        <v>961</v>
      </c>
      <c r="L64" s="51"/>
      <c r="M64" s="51"/>
      <c r="N64" s="51"/>
      <c r="O64" s="51"/>
      <c r="P64" s="51"/>
      <c r="Q64" s="51"/>
      <c r="R64" s="51"/>
      <c r="S64" s="51"/>
      <c r="T64" s="51"/>
      <c r="U64" s="51" t="s">
        <v>962</v>
      </c>
      <c r="V64" s="26"/>
      <c r="W64" s="26"/>
      <c r="X64" s="26"/>
      <c r="Y64" s="26"/>
      <c r="Z64" s="26"/>
    </row>
    <row r="65" spans="1:26" ht="24">
      <c r="A65" s="52"/>
      <c r="B65" s="53" t="s">
        <v>963</v>
      </c>
      <c r="C65" s="54" t="s">
        <v>964</v>
      </c>
      <c r="D65" s="55"/>
      <c r="E65" s="56"/>
      <c r="F65" s="55"/>
      <c r="G65" s="55">
        <v>243</v>
      </c>
      <c r="H65" s="55"/>
      <c r="I65" s="55"/>
      <c r="J65" s="55">
        <v>2101</v>
      </c>
      <c r="K65" s="56"/>
      <c r="L65" s="56"/>
      <c r="M65" s="56"/>
      <c r="N65" s="56"/>
      <c r="O65" s="56"/>
      <c r="P65" s="56"/>
      <c r="Q65" s="56"/>
      <c r="R65" s="56"/>
      <c r="S65" s="56"/>
      <c r="T65" s="56"/>
      <c r="U65" s="56"/>
      <c r="V65" s="26"/>
      <c r="W65" s="26"/>
      <c r="X65" s="26"/>
      <c r="Y65" s="26"/>
      <c r="Z65" s="26"/>
    </row>
    <row r="66" spans="1:26" ht="24">
      <c r="A66" s="52"/>
      <c r="B66" s="53" t="s">
        <v>965</v>
      </c>
      <c r="C66" s="54" t="s">
        <v>966</v>
      </c>
      <c r="D66" s="55"/>
      <c r="E66" s="56"/>
      <c r="F66" s="55"/>
      <c r="G66" s="55">
        <v>161</v>
      </c>
      <c r="H66" s="55"/>
      <c r="I66" s="55"/>
      <c r="J66" s="55">
        <v>1240</v>
      </c>
      <c r="K66" s="56"/>
      <c r="L66" s="56"/>
      <c r="M66" s="56"/>
      <c r="N66" s="56"/>
      <c r="O66" s="56"/>
      <c r="P66" s="56"/>
      <c r="Q66" s="56"/>
      <c r="R66" s="56"/>
      <c r="S66" s="56"/>
      <c r="T66" s="56"/>
      <c r="U66" s="56"/>
      <c r="V66" s="26"/>
      <c r="W66" s="26"/>
      <c r="X66" s="26"/>
      <c r="Y66" s="26"/>
      <c r="Z66" s="26"/>
    </row>
    <row r="67" spans="1:26">
      <c r="A67" s="52"/>
      <c r="B67" s="53" t="s">
        <v>891</v>
      </c>
      <c r="C67" s="54" t="s">
        <v>892</v>
      </c>
      <c r="D67" s="55"/>
      <c r="E67" s="56"/>
      <c r="F67" s="55"/>
      <c r="G67" s="55">
        <v>1343</v>
      </c>
      <c r="H67" s="55"/>
      <c r="I67" s="55"/>
      <c r="J67" s="55">
        <v>8194</v>
      </c>
      <c r="K67" s="56"/>
      <c r="L67" s="56"/>
      <c r="M67" s="56"/>
      <c r="N67" s="56"/>
      <c r="O67" s="56"/>
      <c r="P67" s="56"/>
      <c r="Q67" s="56"/>
      <c r="R67" s="56"/>
      <c r="S67" s="56"/>
      <c r="T67" s="56"/>
      <c r="U67" s="56"/>
      <c r="V67" s="26"/>
      <c r="W67" s="26"/>
      <c r="X67" s="26"/>
      <c r="Y67" s="26"/>
      <c r="Z67" s="26"/>
    </row>
    <row r="68" spans="1:26" ht="72">
      <c r="A68" s="47">
        <v>12</v>
      </c>
      <c r="B68" s="48" t="s">
        <v>967</v>
      </c>
      <c r="C68" s="49">
        <v>0.59640000000000004</v>
      </c>
      <c r="D68" s="50">
        <v>459.92</v>
      </c>
      <c r="E68" s="51" t="s">
        <v>968</v>
      </c>
      <c r="F68" s="50"/>
      <c r="G68" s="50">
        <v>274</v>
      </c>
      <c r="H68" s="50" t="s">
        <v>969</v>
      </c>
      <c r="I68" s="50"/>
      <c r="J68" s="50">
        <v>1162</v>
      </c>
      <c r="K68" s="51" t="s">
        <v>970</v>
      </c>
      <c r="L68" s="51"/>
      <c r="M68" s="51"/>
      <c r="N68" s="51"/>
      <c r="O68" s="51"/>
      <c r="P68" s="51"/>
      <c r="Q68" s="51"/>
      <c r="R68" s="51"/>
      <c r="S68" s="51"/>
      <c r="T68" s="51"/>
      <c r="U68" s="51"/>
      <c r="V68" s="26"/>
      <c r="W68" s="26"/>
      <c r="X68" s="26"/>
      <c r="Y68" s="26"/>
      <c r="Z68" s="26"/>
    </row>
    <row r="69" spans="1:26" ht="24">
      <c r="A69" s="52"/>
      <c r="B69" s="53" t="s">
        <v>971</v>
      </c>
      <c r="C69" s="54" t="s">
        <v>964</v>
      </c>
      <c r="D69" s="55"/>
      <c r="E69" s="56"/>
      <c r="F69" s="55"/>
      <c r="G69" s="55">
        <v>38</v>
      </c>
      <c r="H69" s="55"/>
      <c r="I69" s="55"/>
      <c r="J69" s="55">
        <v>326</v>
      </c>
      <c r="K69" s="56"/>
      <c r="L69" s="56"/>
      <c r="M69" s="56"/>
      <c r="N69" s="56"/>
      <c r="O69" s="56"/>
      <c r="P69" s="56"/>
      <c r="Q69" s="56"/>
      <c r="R69" s="56"/>
      <c r="S69" s="56"/>
      <c r="T69" s="56"/>
      <c r="U69" s="56"/>
      <c r="V69" s="26"/>
      <c r="W69" s="26"/>
      <c r="X69" s="26"/>
      <c r="Y69" s="26"/>
      <c r="Z69" s="26"/>
    </row>
    <row r="70" spans="1:26" ht="24">
      <c r="A70" s="52"/>
      <c r="B70" s="53" t="s">
        <v>972</v>
      </c>
      <c r="C70" s="54" t="s">
        <v>966</v>
      </c>
      <c r="D70" s="55"/>
      <c r="E70" s="56"/>
      <c r="F70" s="55"/>
      <c r="G70" s="55">
        <v>25</v>
      </c>
      <c r="H70" s="55"/>
      <c r="I70" s="55"/>
      <c r="J70" s="55">
        <v>193</v>
      </c>
      <c r="K70" s="56"/>
      <c r="L70" s="56"/>
      <c r="M70" s="56"/>
      <c r="N70" s="56"/>
      <c r="O70" s="56"/>
      <c r="P70" s="56"/>
      <c r="Q70" s="56"/>
      <c r="R70" s="56"/>
      <c r="S70" s="56"/>
      <c r="T70" s="56"/>
      <c r="U70" s="56"/>
      <c r="V70" s="26"/>
      <c r="W70" s="26"/>
      <c r="X70" s="26"/>
      <c r="Y70" s="26"/>
      <c r="Z70" s="26"/>
    </row>
    <row r="71" spans="1:26">
      <c r="A71" s="52"/>
      <c r="B71" s="53" t="s">
        <v>891</v>
      </c>
      <c r="C71" s="54" t="s">
        <v>892</v>
      </c>
      <c r="D71" s="55"/>
      <c r="E71" s="56"/>
      <c r="F71" s="55"/>
      <c r="G71" s="55">
        <v>337</v>
      </c>
      <c r="H71" s="55"/>
      <c r="I71" s="55"/>
      <c r="J71" s="55">
        <v>1681</v>
      </c>
      <c r="K71" s="56"/>
      <c r="L71" s="56"/>
      <c r="M71" s="56"/>
      <c r="N71" s="56"/>
      <c r="O71" s="56"/>
      <c r="P71" s="56"/>
      <c r="Q71" s="56"/>
      <c r="R71" s="56"/>
      <c r="S71" s="56"/>
      <c r="T71" s="56"/>
      <c r="U71" s="56"/>
      <c r="V71" s="26"/>
      <c r="W71" s="26"/>
      <c r="X71" s="26"/>
      <c r="Y71" s="26"/>
      <c r="Z71" s="26"/>
    </row>
    <row r="72" spans="1:26" ht="72">
      <c r="A72" s="47">
        <v>13</v>
      </c>
      <c r="B72" s="48" t="s">
        <v>973</v>
      </c>
      <c r="C72" s="49" t="s">
        <v>974</v>
      </c>
      <c r="D72" s="50">
        <v>1616.6</v>
      </c>
      <c r="E72" s="51" t="s">
        <v>975</v>
      </c>
      <c r="F72" s="50"/>
      <c r="G72" s="50">
        <v>413</v>
      </c>
      <c r="H72" s="50" t="s">
        <v>976</v>
      </c>
      <c r="I72" s="50"/>
      <c r="J72" s="50">
        <v>2221</v>
      </c>
      <c r="K72" s="51" t="s">
        <v>977</v>
      </c>
      <c r="L72" s="51"/>
      <c r="M72" s="51"/>
      <c r="N72" s="51"/>
      <c r="O72" s="51"/>
      <c r="P72" s="51"/>
      <c r="Q72" s="51"/>
      <c r="R72" s="51"/>
      <c r="S72" s="51"/>
      <c r="T72" s="51"/>
      <c r="U72" s="51"/>
      <c r="V72" s="26"/>
      <c r="W72" s="26"/>
      <c r="X72" s="26"/>
      <c r="Y72" s="26"/>
      <c r="Z72" s="26"/>
    </row>
    <row r="73" spans="1:26" ht="24">
      <c r="A73" s="52"/>
      <c r="B73" s="53" t="s">
        <v>978</v>
      </c>
      <c r="C73" s="54" t="s">
        <v>964</v>
      </c>
      <c r="D73" s="55"/>
      <c r="E73" s="56"/>
      <c r="F73" s="55"/>
      <c r="G73" s="55">
        <v>118</v>
      </c>
      <c r="H73" s="55"/>
      <c r="I73" s="55"/>
      <c r="J73" s="55">
        <v>1023</v>
      </c>
      <c r="K73" s="56"/>
      <c r="L73" s="56"/>
      <c r="M73" s="56"/>
      <c r="N73" s="56"/>
      <c r="O73" s="56"/>
      <c r="P73" s="56"/>
      <c r="Q73" s="56"/>
      <c r="R73" s="56"/>
      <c r="S73" s="56"/>
      <c r="T73" s="56"/>
      <c r="U73" s="56"/>
      <c r="V73" s="26"/>
      <c r="W73" s="26"/>
      <c r="X73" s="26"/>
      <c r="Y73" s="26"/>
      <c r="Z73" s="26"/>
    </row>
    <row r="74" spans="1:26" ht="24">
      <c r="A74" s="52"/>
      <c r="B74" s="53" t="s">
        <v>979</v>
      </c>
      <c r="C74" s="54" t="s">
        <v>966</v>
      </c>
      <c r="D74" s="55"/>
      <c r="E74" s="56"/>
      <c r="F74" s="55"/>
      <c r="G74" s="55">
        <v>79</v>
      </c>
      <c r="H74" s="55"/>
      <c r="I74" s="55"/>
      <c r="J74" s="55">
        <v>604</v>
      </c>
      <c r="K74" s="56"/>
      <c r="L74" s="56"/>
      <c r="M74" s="56"/>
      <c r="N74" s="56"/>
      <c r="O74" s="56"/>
      <c r="P74" s="56"/>
      <c r="Q74" s="56"/>
      <c r="R74" s="56"/>
      <c r="S74" s="56"/>
      <c r="T74" s="56"/>
      <c r="U74" s="56"/>
      <c r="V74" s="26"/>
      <c r="W74" s="26"/>
      <c r="X74" s="26"/>
      <c r="Y74" s="26"/>
      <c r="Z74" s="26"/>
    </row>
    <row r="75" spans="1:26">
      <c r="A75" s="52"/>
      <c r="B75" s="53" t="s">
        <v>891</v>
      </c>
      <c r="C75" s="54" t="s">
        <v>892</v>
      </c>
      <c r="D75" s="55"/>
      <c r="E75" s="56"/>
      <c r="F75" s="55"/>
      <c r="G75" s="55">
        <v>610</v>
      </c>
      <c r="H75" s="55"/>
      <c r="I75" s="55"/>
      <c r="J75" s="55">
        <v>3848</v>
      </c>
      <c r="K75" s="56"/>
      <c r="L75" s="56"/>
      <c r="M75" s="56"/>
      <c r="N75" s="56"/>
      <c r="O75" s="56"/>
      <c r="P75" s="56"/>
      <c r="Q75" s="56"/>
      <c r="R75" s="56"/>
      <c r="S75" s="56"/>
      <c r="T75" s="56"/>
      <c r="U75" s="56"/>
      <c r="V75" s="26"/>
      <c r="W75" s="26"/>
      <c r="X75" s="26"/>
      <c r="Y75" s="26"/>
      <c r="Z75" s="26"/>
    </row>
    <row r="76" spans="1:26" ht="72">
      <c r="A76" s="47">
        <v>14</v>
      </c>
      <c r="B76" s="48" t="s">
        <v>967</v>
      </c>
      <c r="C76" s="49">
        <v>0.25559999999999999</v>
      </c>
      <c r="D76" s="50">
        <v>459.92</v>
      </c>
      <c r="E76" s="51" t="s">
        <v>968</v>
      </c>
      <c r="F76" s="50"/>
      <c r="G76" s="50">
        <v>118</v>
      </c>
      <c r="H76" s="50" t="s">
        <v>980</v>
      </c>
      <c r="I76" s="50"/>
      <c r="J76" s="50">
        <v>498</v>
      </c>
      <c r="K76" s="51" t="s">
        <v>981</v>
      </c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26"/>
      <c r="W76" s="26"/>
      <c r="X76" s="26"/>
      <c r="Y76" s="26"/>
      <c r="Z76" s="26"/>
    </row>
    <row r="77" spans="1:26" ht="24">
      <c r="A77" s="52"/>
      <c r="B77" s="53" t="s">
        <v>982</v>
      </c>
      <c r="C77" s="54" t="s">
        <v>964</v>
      </c>
      <c r="D77" s="55"/>
      <c r="E77" s="56"/>
      <c r="F77" s="55"/>
      <c r="G77" s="55">
        <v>16</v>
      </c>
      <c r="H77" s="55"/>
      <c r="I77" s="55"/>
      <c r="J77" s="55">
        <v>140</v>
      </c>
      <c r="K77" s="56"/>
      <c r="L77" s="56"/>
      <c r="M77" s="56"/>
      <c r="N77" s="56"/>
      <c r="O77" s="56"/>
      <c r="P77" s="56"/>
      <c r="Q77" s="56"/>
      <c r="R77" s="56"/>
      <c r="S77" s="56"/>
      <c r="T77" s="56"/>
      <c r="U77" s="56"/>
      <c r="V77" s="26"/>
      <c r="W77" s="26"/>
      <c r="X77" s="26"/>
      <c r="Y77" s="26"/>
      <c r="Z77" s="26"/>
    </row>
    <row r="78" spans="1:26" ht="24">
      <c r="A78" s="52"/>
      <c r="B78" s="53" t="s">
        <v>983</v>
      </c>
      <c r="C78" s="54" t="s">
        <v>966</v>
      </c>
      <c r="D78" s="55"/>
      <c r="E78" s="56"/>
      <c r="F78" s="55"/>
      <c r="G78" s="55">
        <v>11</v>
      </c>
      <c r="H78" s="55"/>
      <c r="I78" s="55"/>
      <c r="J78" s="55">
        <v>83</v>
      </c>
      <c r="K78" s="56"/>
      <c r="L78" s="56"/>
      <c r="M78" s="56"/>
      <c r="N78" s="56"/>
      <c r="O78" s="56"/>
      <c r="P78" s="56"/>
      <c r="Q78" s="56"/>
      <c r="R78" s="56"/>
      <c r="S78" s="56"/>
      <c r="T78" s="56"/>
      <c r="U78" s="56"/>
      <c r="V78" s="26"/>
      <c r="W78" s="26"/>
      <c r="X78" s="26"/>
      <c r="Y78" s="26"/>
      <c r="Z78" s="26"/>
    </row>
    <row r="79" spans="1:26">
      <c r="A79" s="52"/>
      <c r="B79" s="53" t="s">
        <v>891</v>
      </c>
      <c r="C79" s="54" t="s">
        <v>892</v>
      </c>
      <c r="D79" s="55"/>
      <c r="E79" s="56"/>
      <c r="F79" s="55"/>
      <c r="G79" s="55">
        <v>145</v>
      </c>
      <c r="H79" s="55"/>
      <c r="I79" s="55"/>
      <c r="J79" s="55">
        <v>721</v>
      </c>
      <c r="K79" s="56"/>
      <c r="L79" s="56"/>
      <c r="M79" s="56"/>
      <c r="N79" s="56"/>
      <c r="O79" s="56"/>
      <c r="P79" s="56"/>
      <c r="Q79" s="56"/>
      <c r="R79" s="56"/>
      <c r="S79" s="56"/>
      <c r="T79" s="56"/>
      <c r="U79" s="56"/>
      <c r="V79" s="26"/>
      <c r="W79" s="26"/>
      <c r="X79" s="26"/>
      <c r="Y79" s="26"/>
      <c r="Z79" s="26"/>
    </row>
    <row r="80" spans="1:26" ht="48">
      <c r="A80" s="47">
        <v>15</v>
      </c>
      <c r="B80" s="48" t="s">
        <v>984</v>
      </c>
      <c r="C80" s="49" t="s">
        <v>985</v>
      </c>
      <c r="D80" s="50">
        <v>516.86</v>
      </c>
      <c r="E80" s="51" t="s">
        <v>986</v>
      </c>
      <c r="F80" s="50" t="s">
        <v>987</v>
      </c>
      <c r="G80" s="50">
        <v>440</v>
      </c>
      <c r="H80" s="50" t="s">
        <v>988</v>
      </c>
      <c r="I80" s="50" t="s">
        <v>989</v>
      </c>
      <c r="J80" s="50">
        <v>2764</v>
      </c>
      <c r="K80" s="51" t="s">
        <v>990</v>
      </c>
      <c r="L80" s="51"/>
      <c r="M80" s="51"/>
      <c r="N80" s="51"/>
      <c r="O80" s="51"/>
      <c r="P80" s="51"/>
      <c r="Q80" s="51"/>
      <c r="R80" s="51"/>
      <c r="S80" s="51"/>
      <c r="T80" s="51"/>
      <c r="U80" s="51" t="s">
        <v>991</v>
      </c>
      <c r="V80" s="26"/>
      <c r="W80" s="26"/>
      <c r="X80" s="26"/>
      <c r="Y80" s="26"/>
      <c r="Z80" s="26"/>
    </row>
    <row r="81" spans="1:26" ht="24">
      <c r="A81" s="52"/>
      <c r="B81" s="53" t="s">
        <v>992</v>
      </c>
      <c r="C81" s="54" t="s">
        <v>964</v>
      </c>
      <c r="D81" s="55"/>
      <c r="E81" s="56"/>
      <c r="F81" s="55"/>
      <c r="G81" s="55">
        <v>101</v>
      </c>
      <c r="H81" s="55"/>
      <c r="I81" s="55"/>
      <c r="J81" s="55">
        <v>870</v>
      </c>
      <c r="K81" s="56"/>
      <c r="L81" s="56"/>
      <c r="M81" s="56"/>
      <c r="N81" s="56"/>
      <c r="O81" s="56"/>
      <c r="P81" s="56"/>
      <c r="Q81" s="56"/>
      <c r="R81" s="56"/>
      <c r="S81" s="56"/>
      <c r="T81" s="56"/>
      <c r="U81" s="56"/>
      <c r="V81" s="26"/>
      <c r="W81" s="26"/>
      <c r="X81" s="26"/>
      <c r="Y81" s="26"/>
      <c r="Z81" s="26"/>
    </row>
    <row r="82" spans="1:26" ht="24">
      <c r="A82" s="52"/>
      <c r="B82" s="53" t="s">
        <v>993</v>
      </c>
      <c r="C82" s="54" t="s">
        <v>966</v>
      </c>
      <c r="D82" s="55"/>
      <c r="E82" s="56"/>
      <c r="F82" s="55"/>
      <c r="G82" s="55">
        <v>67</v>
      </c>
      <c r="H82" s="55"/>
      <c r="I82" s="55"/>
      <c r="J82" s="55">
        <v>514</v>
      </c>
      <c r="K82" s="56"/>
      <c r="L82" s="56"/>
      <c r="M82" s="56"/>
      <c r="N82" s="56"/>
      <c r="O82" s="56"/>
      <c r="P82" s="56"/>
      <c r="Q82" s="56"/>
      <c r="R82" s="56"/>
      <c r="S82" s="56"/>
      <c r="T82" s="56"/>
      <c r="U82" s="56"/>
      <c r="V82" s="26"/>
      <c r="W82" s="26"/>
      <c r="X82" s="26"/>
      <c r="Y82" s="26"/>
      <c r="Z82" s="26"/>
    </row>
    <row r="83" spans="1:26">
      <c r="A83" s="52"/>
      <c r="B83" s="53" t="s">
        <v>891</v>
      </c>
      <c r="C83" s="54" t="s">
        <v>892</v>
      </c>
      <c r="D83" s="55"/>
      <c r="E83" s="56"/>
      <c r="F83" s="55"/>
      <c r="G83" s="55">
        <v>608</v>
      </c>
      <c r="H83" s="55"/>
      <c r="I83" s="55"/>
      <c r="J83" s="55">
        <v>4148</v>
      </c>
      <c r="K83" s="56"/>
      <c r="L83" s="56"/>
      <c r="M83" s="56"/>
      <c r="N83" s="56"/>
      <c r="O83" s="56"/>
      <c r="P83" s="56"/>
      <c r="Q83" s="56"/>
      <c r="R83" s="56"/>
      <c r="S83" s="56"/>
      <c r="T83" s="56"/>
      <c r="U83" s="56"/>
      <c r="V83" s="26"/>
      <c r="W83" s="26"/>
      <c r="X83" s="26"/>
      <c r="Y83" s="26"/>
      <c r="Z83" s="26"/>
    </row>
    <row r="84" spans="1:26" ht="60">
      <c r="A84" s="47">
        <v>16</v>
      </c>
      <c r="B84" s="48" t="s">
        <v>994</v>
      </c>
      <c r="C84" s="49">
        <v>0.85199999999999998</v>
      </c>
      <c r="D84" s="50">
        <v>18.39</v>
      </c>
      <c r="E84" s="51">
        <v>7.22</v>
      </c>
      <c r="F84" s="50">
        <v>11.17</v>
      </c>
      <c r="G84" s="50">
        <v>16</v>
      </c>
      <c r="H84" s="50">
        <v>6</v>
      </c>
      <c r="I84" s="50">
        <v>10</v>
      </c>
      <c r="J84" s="50">
        <v>112</v>
      </c>
      <c r="K84" s="51">
        <v>74</v>
      </c>
      <c r="L84" s="51"/>
      <c r="M84" s="51"/>
      <c r="N84" s="51"/>
      <c r="O84" s="51"/>
      <c r="P84" s="51"/>
      <c r="Q84" s="51"/>
      <c r="R84" s="51"/>
      <c r="S84" s="51"/>
      <c r="T84" s="51"/>
      <c r="U84" s="51">
        <v>38</v>
      </c>
      <c r="V84" s="26"/>
      <c r="W84" s="26"/>
      <c r="X84" s="26"/>
      <c r="Y84" s="26"/>
      <c r="Z84" s="26"/>
    </row>
    <row r="85" spans="1:26" ht="24">
      <c r="A85" s="52"/>
      <c r="B85" s="53" t="s">
        <v>995</v>
      </c>
      <c r="C85" s="54" t="s">
        <v>964</v>
      </c>
      <c r="D85" s="55"/>
      <c r="E85" s="56"/>
      <c r="F85" s="55"/>
      <c r="G85" s="55">
        <v>7</v>
      </c>
      <c r="H85" s="55"/>
      <c r="I85" s="55"/>
      <c r="J85" s="55">
        <v>61</v>
      </c>
      <c r="K85" s="56"/>
      <c r="L85" s="56"/>
      <c r="M85" s="56"/>
      <c r="N85" s="56"/>
      <c r="O85" s="56"/>
      <c r="P85" s="56"/>
      <c r="Q85" s="56"/>
      <c r="R85" s="56"/>
      <c r="S85" s="56"/>
      <c r="T85" s="56"/>
      <c r="U85" s="56"/>
      <c r="V85" s="26"/>
      <c r="W85" s="26"/>
      <c r="X85" s="26"/>
      <c r="Y85" s="26"/>
      <c r="Z85" s="26"/>
    </row>
    <row r="86" spans="1:26" ht="24">
      <c r="A86" s="52"/>
      <c r="B86" s="53" t="s">
        <v>996</v>
      </c>
      <c r="C86" s="54" t="s">
        <v>966</v>
      </c>
      <c r="D86" s="55"/>
      <c r="E86" s="56"/>
      <c r="F86" s="55"/>
      <c r="G86" s="55">
        <v>5</v>
      </c>
      <c r="H86" s="55"/>
      <c r="I86" s="55"/>
      <c r="J86" s="55">
        <v>36</v>
      </c>
      <c r="K86" s="56"/>
      <c r="L86" s="56"/>
      <c r="M86" s="56"/>
      <c r="N86" s="56"/>
      <c r="O86" s="56"/>
      <c r="P86" s="56"/>
      <c r="Q86" s="56"/>
      <c r="R86" s="56"/>
      <c r="S86" s="56"/>
      <c r="T86" s="56"/>
      <c r="U86" s="56"/>
      <c r="V86" s="26"/>
      <c r="W86" s="26"/>
      <c r="X86" s="26"/>
      <c r="Y86" s="26"/>
      <c r="Z86" s="26"/>
    </row>
    <row r="87" spans="1:26">
      <c r="A87" s="52"/>
      <c r="B87" s="53" t="s">
        <v>891</v>
      </c>
      <c r="C87" s="54" t="s">
        <v>892</v>
      </c>
      <c r="D87" s="55"/>
      <c r="E87" s="56"/>
      <c r="F87" s="55"/>
      <c r="G87" s="55">
        <v>28</v>
      </c>
      <c r="H87" s="55"/>
      <c r="I87" s="55"/>
      <c r="J87" s="55">
        <v>209</v>
      </c>
      <c r="K87" s="56"/>
      <c r="L87" s="56"/>
      <c r="M87" s="56"/>
      <c r="N87" s="56"/>
      <c r="O87" s="56"/>
      <c r="P87" s="56"/>
      <c r="Q87" s="56"/>
      <c r="R87" s="56"/>
      <c r="S87" s="56"/>
      <c r="T87" s="56"/>
      <c r="U87" s="56"/>
      <c r="V87" s="26"/>
      <c r="W87" s="26"/>
      <c r="X87" s="26"/>
      <c r="Y87" s="26"/>
      <c r="Z87" s="26"/>
    </row>
    <row r="88" spans="1:26" ht="17.850000000000001" customHeight="1">
      <c r="A88" s="95" t="s">
        <v>997</v>
      </c>
      <c r="B88" s="96"/>
      <c r="C88" s="96"/>
      <c r="D88" s="96"/>
      <c r="E88" s="96"/>
      <c r="F88" s="96"/>
      <c r="G88" s="96"/>
      <c r="H88" s="96"/>
      <c r="I88" s="96"/>
      <c r="J88" s="96"/>
      <c r="K88" s="96"/>
      <c r="L88" s="96"/>
      <c r="M88" s="96"/>
      <c r="N88" s="96"/>
      <c r="O88" s="96"/>
      <c r="P88" s="96"/>
      <c r="Q88" s="96"/>
      <c r="R88" s="96"/>
      <c r="S88" s="96"/>
      <c r="T88" s="96"/>
      <c r="U88" s="96"/>
      <c r="V88" s="26"/>
      <c r="W88" s="26"/>
      <c r="X88" s="26"/>
      <c r="Y88" s="26"/>
      <c r="Z88" s="26"/>
    </row>
    <row r="89" spans="1:26" ht="120">
      <c r="A89" s="47">
        <v>17</v>
      </c>
      <c r="B89" s="48" t="s">
        <v>998</v>
      </c>
      <c r="C89" s="49" t="s">
        <v>999</v>
      </c>
      <c r="D89" s="50">
        <v>1754.79</v>
      </c>
      <c r="E89" s="51" t="s">
        <v>1000</v>
      </c>
      <c r="F89" s="50" t="s">
        <v>1001</v>
      </c>
      <c r="G89" s="50">
        <v>70</v>
      </c>
      <c r="H89" s="50" t="s">
        <v>1002</v>
      </c>
      <c r="I89" s="50">
        <v>3</v>
      </c>
      <c r="J89" s="50">
        <v>360</v>
      </c>
      <c r="K89" s="51" t="s">
        <v>1003</v>
      </c>
      <c r="L89" s="51"/>
      <c r="M89" s="51"/>
      <c r="N89" s="51"/>
      <c r="O89" s="51"/>
      <c r="P89" s="51"/>
      <c r="Q89" s="51"/>
      <c r="R89" s="51"/>
      <c r="S89" s="51"/>
      <c r="T89" s="51"/>
      <c r="U89" s="51" t="s">
        <v>1004</v>
      </c>
      <c r="V89" s="26"/>
      <c r="W89" s="26"/>
      <c r="X89" s="26"/>
      <c r="Y89" s="26"/>
      <c r="Z89" s="26"/>
    </row>
    <row r="90" spans="1:26" ht="24">
      <c r="A90" s="52"/>
      <c r="B90" s="53" t="s">
        <v>1005</v>
      </c>
      <c r="C90" s="54" t="s">
        <v>951</v>
      </c>
      <c r="D90" s="55"/>
      <c r="E90" s="56"/>
      <c r="F90" s="55"/>
      <c r="G90" s="55">
        <v>7</v>
      </c>
      <c r="H90" s="55"/>
      <c r="I90" s="55"/>
      <c r="J90" s="55">
        <v>58</v>
      </c>
      <c r="K90" s="56"/>
      <c r="L90" s="56"/>
      <c r="M90" s="56"/>
      <c r="N90" s="56"/>
      <c r="O90" s="56"/>
      <c r="P90" s="56"/>
      <c r="Q90" s="56"/>
      <c r="R90" s="56"/>
      <c r="S90" s="56"/>
      <c r="T90" s="56"/>
      <c r="U90" s="56"/>
      <c r="V90" s="26"/>
      <c r="W90" s="26"/>
      <c r="X90" s="26"/>
      <c r="Y90" s="26"/>
      <c r="Z90" s="26"/>
    </row>
    <row r="91" spans="1:26" ht="24">
      <c r="A91" s="52"/>
      <c r="B91" s="53" t="s">
        <v>1006</v>
      </c>
      <c r="C91" s="54" t="s">
        <v>953</v>
      </c>
      <c r="D91" s="55"/>
      <c r="E91" s="56"/>
      <c r="F91" s="55"/>
      <c r="G91" s="55">
        <v>4</v>
      </c>
      <c r="H91" s="55"/>
      <c r="I91" s="55"/>
      <c r="J91" s="55">
        <v>30</v>
      </c>
      <c r="K91" s="56"/>
      <c r="L91" s="56"/>
      <c r="M91" s="56"/>
      <c r="N91" s="56"/>
      <c r="O91" s="56"/>
      <c r="P91" s="56"/>
      <c r="Q91" s="56"/>
      <c r="R91" s="56"/>
      <c r="S91" s="56"/>
      <c r="T91" s="56"/>
      <c r="U91" s="56"/>
      <c r="V91" s="26"/>
      <c r="W91" s="26"/>
      <c r="X91" s="26"/>
      <c r="Y91" s="26"/>
      <c r="Z91" s="26"/>
    </row>
    <row r="92" spans="1:26">
      <c r="A92" s="52"/>
      <c r="B92" s="53" t="s">
        <v>891</v>
      </c>
      <c r="C92" s="54" t="s">
        <v>892</v>
      </c>
      <c r="D92" s="55"/>
      <c r="E92" s="56"/>
      <c r="F92" s="55"/>
      <c r="G92" s="55">
        <v>81</v>
      </c>
      <c r="H92" s="55"/>
      <c r="I92" s="55"/>
      <c r="J92" s="55">
        <v>448</v>
      </c>
      <c r="K92" s="56"/>
      <c r="L92" s="56"/>
      <c r="M92" s="56"/>
      <c r="N92" s="56"/>
      <c r="O92" s="56"/>
      <c r="P92" s="56"/>
      <c r="Q92" s="56"/>
      <c r="R92" s="56"/>
      <c r="S92" s="56"/>
      <c r="T92" s="56"/>
      <c r="U92" s="56"/>
      <c r="V92" s="26"/>
      <c r="W92" s="26"/>
      <c r="X92" s="26"/>
      <c r="Y92" s="26"/>
      <c r="Z92" s="26"/>
    </row>
    <row r="93" spans="1:26" ht="132">
      <c r="A93" s="47">
        <v>18</v>
      </c>
      <c r="B93" s="48" t="s">
        <v>1007</v>
      </c>
      <c r="C93" s="49" t="s">
        <v>1008</v>
      </c>
      <c r="D93" s="50">
        <v>30910.76</v>
      </c>
      <c r="E93" s="51" t="s">
        <v>1009</v>
      </c>
      <c r="F93" s="50" t="s">
        <v>1010</v>
      </c>
      <c r="G93" s="50">
        <v>4473</v>
      </c>
      <c r="H93" s="50" t="s">
        <v>1011</v>
      </c>
      <c r="I93" s="50" t="s">
        <v>1012</v>
      </c>
      <c r="J93" s="50">
        <v>36257</v>
      </c>
      <c r="K93" s="51" t="s">
        <v>1013</v>
      </c>
      <c r="L93" s="51"/>
      <c r="M93" s="51"/>
      <c r="N93" s="51"/>
      <c r="O93" s="51"/>
      <c r="P93" s="51"/>
      <c r="Q93" s="51"/>
      <c r="R93" s="51"/>
      <c r="S93" s="51"/>
      <c r="T93" s="51"/>
      <c r="U93" s="51" t="s">
        <v>1014</v>
      </c>
      <c r="V93" s="26"/>
      <c r="W93" s="26"/>
      <c r="X93" s="26"/>
      <c r="Y93" s="26"/>
      <c r="Z93" s="26"/>
    </row>
    <row r="94" spans="1:26" ht="24">
      <c r="A94" s="52"/>
      <c r="B94" s="53" t="s">
        <v>1015</v>
      </c>
      <c r="C94" s="54" t="s">
        <v>951</v>
      </c>
      <c r="D94" s="55"/>
      <c r="E94" s="56"/>
      <c r="F94" s="55"/>
      <c r="G94" s="55">
        <v>2625</v>
      </c>
      <c r="H94" s="55"/>
      <c r="I94" s="55"/>
      <c r="J94" s="55">
        <v>22802</v>
      </c>
      <c r="K94" s="56"/>
      <c r="L94" s="56"/>
      <c r="M94" s="56"/>
      <c r="N94" s="56"/>
      <c r="O94" s="56"/>
      <c r="P94" s="56"/>
      <c r="Q94" s="56"/>
      <c r="R94" s="56"/>
      <c r="S94" s="56"/>
      <c r="T94" s="56"/>
      <c r="U94" s="56"/>
      <c r="V94" s="26"/>
      <c r="W94" s="26"/>
      <c r="X94" s="26"/>
      <c r="Y94" s="26"/>
      <c r="Z94" s="26"/>
    </row>
    <row r="95" spans="1:26" ht="24">
      <c r="A95" s="52"/>
      <c r="B95" s="53" t="s">
        <v>1016</v>
      </c>
      <c r="C95" s="54" t="s">
        <v>1017</v>
      </c>
      <c r="D95" s="55"/>
      <c r="E95" s="56"/>
      <c r="F95" s="55"/>
      <c r="G95" s="55">
        <v>1459</v>
      </c>
      <c r="H95" s="55"/>
      <c r="I95" s="55"/>
      <c r="J95" s="55">
        <v>11158</v>
      </c>
      <c r="K95" s="56"/>
      <c r="L95" s="56"/>
      <c r="M95" s="56"/>
      <c r="N95" s="56"/>
      <c r="O95" s="56"/>
      <c r="P95" s="56"/>
      <c r="Q95" s="56"/>
      <c r="R95" s="56"/>
      <c r="S95" s="56"/>
      <c r="T95" s="56"/>
      <c r="U95" s="56"/>
      <c r="V95" s="26"/>
      <c r="W95" s="26"/>
      <c r="X95" s="26"/>
      <c r="Y95" s="26"/>
      <c r="Z95" s="26"/>
    </row>
    <row r="96" spans="1:26">
      <c r="A96" s="52"/>
      <c r="B96" s="53" t="s">
        <v>891</v>
      </c>
      <c r="C96" s="54" t="s">
        <v>892</v>
      </c>
      <c r="D96" s="55"/>
      <c r="E96" s="56"/>
      <c r="F96" s="55"/>
      <c r="G96" s="55">
        <v>8557</v>
      </c>
      <c r="H96" s="55"/>
      <c r="I96" s="55"/>
      <c r="J96" s="55">
        <v>70217</v>
      </c>
      <c r="K96" s="56"/>
      <c r="L96" s="56"/>
      <c r="M96" s="56"/>
      <c r="N96" s="56"/>
      <c r="O96" s="56"/>
      <c r="P96" s="56"/>
      <c r="Q96" s="56"/>
      <c r="R96" s="56"/>
      <c r="S96" s="56"/>
      <c r="T96" s="56"/>
      <c r="U96" s="56"/>
      <c r="V96" s="26"/>
      <c r="W96" s="26"/>
      <c r="X96" s="26"/>
      <c r="Y96" s="26"/>
      <c r="Z96" s="26"/>
    </row>
    <row r="97" spans="1:26" ht="36">
      <c r="A97" s="47">
        <v>19</v>
      </c>
      <c r="B97" s="48" t="s">
        <v>1018</v>
      </c>
      <c r="C97" s="49">
        <v>1.34</v>
      </c>
      <c r="D97" s="50">
        <v>551</v>
      </c>
      <c r="E97" s="51" t="s">
        <v>1019</v>
      </c>
      <c r="F97" s="50"/>
      <c r="G97" s="50">
        <v>738</v>
      </c>
      <c r="H97" s="50" t="s">
        <v>1020</v>
      </c>
      <c r="I97" s="50"/>
      <c r="J97" s="50">
        <v>3602</v>
      </c>
      <c r="K97" s="51" t="s">
        <v>1021</v>
      </c>
      <c r="L97" s="51"/>
      <c r="M97" s="51"/>
      <c r="N97" s="51"/>
      <c r="O97" s="51"/>
      <c r="P97" s="51"/>
      <c r="Q97" s="51"/>
      <c r="R97" s="51"/>
      <c r="S97" s="51"/>
      <c r="T97" s="51"/>
      <c r="U97" s="51"/>
      <c r="V97" s="26"/>
      <c r="W97" s="26"/>
      <c r="X97" s="26"/>
      <c r="Y97" s="26"/>
      <c r="Z97" s="26"/>
    </row>
    <row r="98" spans="1:26" ht="36">
      <c r="A98" s="47">
        <v>20</v>
      </c>
      <c r="B98" s="48" t="s">
        <v>1022</v>
      </c>
      <c r="C98" s="49">
        <v>1.2</v>
      </c>
      <c r="D98" s="50">
        <v>612</v>
      </c>
      <c r="E98" s="51" t="s">
        <v>1023</v>
      </c>
      <c r="F98" s="50"/>
      <c r="G98" s="50">
        <v>734</v>
      </c>
      <c r="H98" s="50" t="s">
        <v>1024</v>
      </c>
      <c r="I98" s="50"/>
      <c r="J98" s="50">
        <v>3547</v>
      </c>
      <c r="K98" s="51" t="s">
        <v>1025</v>
      </c>
      <c r="L98" s="51"/>
      <c r="M98" s="51"/>
      <c r="N98" s="51"/>
      <c r="O98" s="51"/>
      <c r="P98" s="51"/>
      <c r="Q98" s="51"/>
      <c r="R98" s="51"/>
      <c r="S98" s="51"/>
      <c r="T98" s="51"/>
      <c r="U98" s="51"/>
      <c r="V98" s="26"/>
      <c r="W98" s="26"/>
      <c r="X98" s="26"/>
      <c r="Y98" s="26"/>
      <c r="Z98" s="26"/>
    </row>
    <row r="99" spans="1:26" ht="72">
      <c r="A99" s="47">
        <v>21</v>
      </c>
      <c r="B99" s="48" t="s">
        <v>1026</v>
      </c>
      <c r="C99" s="49">
        <v>34</v>
      </c>
      <c r="D99" s="50">
        <v>157</v>
      </c>
      <c r="E99" s="51" t="s">
        <v>1027</v>
      </c>
      <c r="F99" s="50"/>
      <c r="G99" s="50">
        <v>5338</v>
      </c>
      <c r="H99" s="50" t="s">
        <v>1028</v>
      </c>
      <c r="I99" s="50"/>
      <c r="J99" s="50">
        <v>26237</v>
      </c>
      <c r="K99" s="51" t="s">
        <v>1029</v>
      </c>
      <c r="L99" s="51"/>
      <c r="M99" s="51"/>
      <c r="N99" s="51"/>
      <c r="O99" s="51"/>
      <c r="P99" s="51"/>
      <c r="Q99" s="51"/>
      <c r="R99" s="51"/>
      <c r="S99" s="51"/>
      <c r="T99" s="51"/>
      <c r="U99" s="51"/>
      <c r="V99" s="26"/>
      <c r="W99" s="26"/>
      <c r="X99" s="26"/>
      <c r="Y99" s="26"/>
      <c r="Z99" s="26"/>
    </row>
    <row r="100" spans="1:26" ht="72">
      <c r="A100" s="47">
        <v>22</v>
      </c>
      <c r="B100" s="48" t="s">
        <v>1030</v>
      </c>
      <c r="C100" s="49">
        <v>8</v>
      </c>
      <c r="D100" s="50">
        <v>402</v>
      </c>
      <c r="E100" s="51" t="s">
        <v>1031</v>
      </c>
      <c r="F100" s="50"/>
      <c r="G100" s="50">
        <v>3216</v>
      </c>
      <c r="H100" s="50" t="s">
        <v>1032</v>
      </c>
      <c r="I100" s="50"/>
      <c r="J100" s="50">
        <v>17180</v>
      </c>
      <c r="K100" s="51" t="s">
        <v>1033</v>
      </c>
      <c r="L100" s="51"/>
      <c r="M100" s="51"/>
      <c r="N100" s="51"/>
      <c r="O100" s="51"/>
      <c r="P100" s="51"/>
      <c r="Q100" s="51"/>
      <c r="R100" s="51"/>
      <c r="S100" s="51"/>
      <c r="T100" s="51"/>
      <c r="U100" s="51"/>
      <c r="V100" s="26"/>
      <c r="W100" s="26"/>
      <c r="X100" s="26"/>
      <c r="Y100" s="26"/>
      <c r="Z100" s="26"/>
    </row>
    <row r="101" spans="1:26" ht="60">
      <c r="A101" s="47">
        <v>23</v>
      </c>
      <c r="B101" s="48" t="s">
        <v>1034</v>
      </c>
      <c r="C101" s="49">
        <v>0.94</v>
      </c>
      <c r="D101" s="50">
        <v>1674</v>
      </c>
      <c r="E101" s="51" t="s">
        <v>1035</v>
      </c>
      <c r="F101" s="50"/>
      <c r="G101" s="50">
        <v>1574</v>
      </c>
      <c r="H101" s="50" t="s">
        <v>1036</v>
      </c>
      <c r="I101" s="50"/>
      <c r="J101" s="50">
        <v>8750</v>
      </c>
      <c r="K101" s="51" t="s">
        <v>1037</v>
      </c>
      <c r="L101" s="51"/>
      <c r="M101" s="51"/>
      <c r="N101" s="51"/>
      <c r="O101" s="51"/>
      <c r="P101" s="51"/>
      <c r="Q101" s="51"/>
      <c r="R101" s="51"/>
      <c r="S101" s="51"/>
      <c r="T101" s="51"/>
      <c r="U101" s="51"/>
      <c r="V101" s="26"/>
      <c r="W101" s="26"/>
      <c r="X101" s="26"/>
      <c r="Y101" s="26"/>
      <c r="Z101" s="26"/>
    </row>
    <row r="102" spans="1:26" ht="132">
      <c r="A102" s="47">
        <v>24</v>
      </c>
      <c r="B102" s="48" t="s">
        <v>1038</v>
      </c>
      <c r="C102" s="49" t="s">
        <v>1039</v>
      </c>
      <c r="D102" s="50">
        <v>1469.63</v>
      </c>
      <c r="E102" s="51" t="s">
        <v>1040</v>
      </c>
      <c r="F102" s="50" t="s">
        <v>1041</v>
      </c>
      <c r="G102" s="50">
        <v>94</v>
      </c>
      <c r="H102" s="50" t="s">
        <v>1042</v>
      </c>
      <c r="I102" s="50" t="s">
        <v>1043</v>
      </c>
      <c r="J102" s="50">
        <v>757</v>
      </c>
      <c r="K102" s="51" t="s">
        <v>1044</v>
      </c>
      <c r="L102" s="51"/>
      <c r="M102" s="51"/>
      <c r="N102" s="51"/>
      <c r="O102" s="51"/>
      <c r="P102" s="51"/>
      <c r="Q102" s="51"/>
      <c r="R102" s="51"/>
      <c r="S102" s="51"/>
      <c r="T102" s="51"/>
      <c r="U102" s="51" t="s">
        <v>1045</v>
      </c>
      <c r="V102" s="26"/>
      <c r="W102" s="26"/>
      <c r="X102" s="26"/>
      <c r="Y102" s="26"/>
      <c r="Z102" s="26"/>
    </row>
    <row r="103" spans="1:26" ht="24">
      <c r="A103" s="52"/>
      <c r="B103" s="53" t="s">
        <v>1046</v>
      </c>
      <c r="C103" s="54" t="s">
        <v>1047</v>
      </c>
      <c r="D103" s="55"/>
      <c r="E103" s="56"/>
      <c r="F103" s="55"/>
      <c r="G103" s="55">
        <v>32</v>
      </c>
      <c r="H103" s="55"/>
      <c r="I103" s="55"/>
      <c r="J103" s="55">
        <v>279</v>
      </c>
      <c r="K103" s="56"/>
      <c r="L103" s="56"/>
      <c r="M103" s="56"/>
      <c r="N103" s="56"/>
      <c r="O103" s="56"/>
      <c r="P103" s="56"/>
      <c r="Q103" s="56"/>
      <c r="R103" s="56"/>
      <c r="S103" s="56"/>
      <c r="T103" s="56"/>
      <c r="U103" s="56"/>
      <c r="V103" s="26"/>
      <c r="W103" s="26"/>
      <c r="X103" s="26"/>
      <c r="Y103" s="26"/>
      <c r="Z103" s="26"/>
    </row>
    <row r="104" spans="1:26" ht="24">
      <c r="A104" s="52"/>
      <c r="B104" s="53" t="s">
        <v>1048</v>
      </c>
      <c r="C104" s="54" t="s">
        <v>1017</v>
      </c>
      <c r="D104" s="55"/>
      <c r="E104" s="56"/>
      <c r="F104" s="55"/>
      <c r="G104" s="55">
        <v>25</v>
      </c>
      <c r="H104" s="55"/>
      <c r="I104" s="55"/>
      <c r="J104" s="55">
        <v>197</v>
      </c>
      <c r="K104" s="56"/>
      <c r="L104" s="56"/>
      <c r="M104" s="56"/>
      <c r="N104" s="56"/>
      <c r="O104" s="56"/>
      <c r="P104" s="56"/>
      <c r="Q104" s="56"/>
      <c r="R104" s="56"/>
      <c r="S104" s="56"/>
      <c r="T104" s="56"/>
      <c r="U104" s="56"/>
      <c r="V104" s="26"/>
      <c r="W104" s="26"/>
      <c r="X104" s="26"/>
      <c r="Y104" s="26"/>
      <c r="Z104" s="26"/>
    </row>
    <row r="105" spans="1:26">
      <c r="A105" s="52"/>
      <c r="B105" s="53" t="s">
        <v>891</v>
      </c>
      <c r="C105" s="54" t="s">
        <v>892</v>
      </c>
      <c r="D105" s="55"/>
      <c r="E105" s="56"/>
      <c r="F105" s="55"/>
      <c r="G105" s="55">
        <v>151</v>
      </c>
      <c r="H105" s="55"/>
      <c r="I105" s="55"/>
      <c r="J105" s="55">
        <v>1233</v>
      </c>
      <c r="K105" s="56"/>
      <c r="L105" s="56"/>
      <c r="M105" s="56"/>
      <c r="N105" s="56"/>
      <c r="O105" s="56"/>
      <c r="P105" s="56"/>
      <c r="Q105" s="56"/>
      <c r="R105" s="56"/>
      <c r="S105" s="56"/>
      <c r="T105" s="56"/>
      <c r="U105" s="56"/>
      <c r="V105" s="26"/>
      <c r="W105" s="26"/>
      <c r="X105" s="26"/>
      <c r="Y105" s="26"/>
      <c r="Z105" s="26"/>
    </row>
    <row r="106" spans="1:26" ht="48">
      <c r="A106" s="47">
        <v>25</v>
      </c>
      <c r="B106" s="48" t="s">
        <v>1049</v>
      </c>
      <c r="C106" s="49">
        <v>6.4000000000000001E-2</v>
      </c>
      <c r="D106" s="50">
        <v>12590</v>
      </c>
      <c r="E106" s="51" t="s">
        <v>1050</v>
      </c>
      <c r="F106" s="50"/>
      <c r="G106" s="50">
        <v>806</v>
      </c>
      <c r="H106" s="50" t="s">
        <v>1051</v>
      </c>
      <c r="I106" s="50"/>
      <c r="J106" s="50">
        <v>4929</v>
      </c>
      <c r="K106" s="51" t="s">
        <v>1052</v>
      </c>
      <c r="L106" s="51"/>
      <c r="M106" s="51"/>
      <c r="N106" s="51"/>
      <c r="O106" s="51"/>
      <c r="P106" s="51"/>
      <c r="Q106" s="51"/>
      <c r="R106" s="51"/>
      <c r="S106" s="51"/>
      <c r="T106" s="51"/>
      <c r="U106" s="51"/>
      <c r="V106" s="26"/>
      <c r="W106" s="26"/>
      <c r="X106" s="26"/>
      <c r="Y106" s="26"/>
      <c r="Z106" s="26"/>
    </row>
    <row r="107" spans="1:26" ht="36">
      <c r="A107" s="47">
        <v>26</v>
      </c>
      <c r="B107" s="48" t="s">
        <v>1053</v>
      </c>
      <c r="C107" s="49">
        <v>2</v>
      </c>
      <c r="D107" s="50">
        <v>882</v>
      </c>
      <c r="E107" s="51" t="s">
        <v>1054</v>
      </c>
      <c r="F107" s="50"/>
      <c r="G107" s="50">
        <v>1764</v>
      </c>
      <c r="H107" s="50" t="s">
        <v>1055</v>
      </c>
      <c r="I107" s="50"/>
      <c r="J107" s="50">
        <v>8294</v>
      </c>
      <c r="K107" s="51" t="s">
        <v>1056</v>
      </c>
      <c r="L107" s="51"/>
      <c r="M107" s="51"/>
      <c r="N107" s="51"/>
      <c r="O107" s="51"/>
      <c r="P107" s="51"/>
      <c r="Q107" s="51"/>
      <c r="R107" s="51"/>
      <c r="S107" s="51"/>
      <c r="T107" s="51"/>
      <c r="U107" s="51"/>
      <c r="V107" s="26"/>
      <c r="W107" s="26"/>
      <c r="X107" s="26"/>
      <c r="Y107" s="26"/>
      <c r="Z107" s="26"/>
    </row>
    <row r="108" spans="1:26" ht="36">
      <c r="A108" s="47">
        <v>27</v>
      </c>
      <c r="B108" s="48" t="s">
        <v>1057</v>
      </c>
      <c r="C108" s="49" t="s">
        <v>1058</v>
      </c>
      <c r="D108" s="50">
        <v>134</v>
      </c>
      <c r="E108" s="51" t="s">
        <v>1059</v>
      </c>
      <c r="F108" s="50"/>
      <c r="G108" s="50">
        <v>80</v>
      </c>
      <c r="H108" s="50" t="s">
        <v>1060</v>
      </c>
      <c r="I108" s="50"/>
      <c r="J108" s="50">
        <v>546</v>
      </c>
      <c r="K108" s="51" t="s">
        <v>1061</v>
      </c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26"/>
      <c r="W108" s="26"/>
      <c r="X108" s="26"/>
      <c r="Y108" s="26"/>
      <c r="Z108" s="26"/>
    </row>
    <row r="109" spans="1:26" ht="132">
      <c r="A109" s="47">
        <v>28</v>
      </c>
      <c r="B109" s="48" t="s">
        <v>1062</v>
      </c>
      <c r="C109" s="49" t="s">
        <v>1063</v>
      </c>
      <c r="D109" s="50">
        <v>25889.95</v>
      </c>
      <c r="E109" s="51" t="s">
        <v>1064</v>
      </c>
      <c r="F109" s="50" t="s">
        <v>1065</v>
      </c>
      <c r="G109" s="50">
        <v>3909</v>
      </c>
      <c r="H109" s="50" t="s">
        <v>1066</v>
      </c>
      <c r="I109" s="50" t="s">
        <v>1067</v>
      </c>
      <c r="J109" s="50">
        <v>21627</v>
      </c>
      <c r="K109" s="51" t="s">
        <v>1068</v>
      </c>
      <c r="L109" s="51"/>
      <c r="M109" s="51"/>
      <c r="N109" s="51"/>
      <c r="O109" s="51"/>
      <c r="P109" s="51"/>
      <c r="Q109" s="51"/>
      <c r="R109" s="51"/>
      <c r="S109" s="51"/>
      <c r="T109" s="51"/>
      <c r="U109" s="51" t="s">
        <v>1069</v>
      </c>
      <c r="V109" s="26"/>
      <c r="W109" s="26"/>
      <c r="X109" s="26"/>
      <c r="Y109" s="26"/>
      <c r="Z109" s="26"/>
    </row>
    <row r="110" spans="1:26" ht="24">
      <c r="A110" s="52"/>
      <c r="B110" s="53" t="s">
        <v>1070</v>
      </c>
      <c r="C110" s="54" t="s">
        <v>951</v>
      </c>
      <c r="D110" s="55"/>
      <c r="E110" s="56"/>
      <c r="F110" s="55"/>
      <c r="G110" s="55">
        <v>348</v>
      </c>
      <c r="H110" s="55"/>
      <c r="I110" s="55"/>
      <c r="J110" s="55">
        <v>3023</v>
      </c>
      <c r="K110" s="56"/>
      <c r="L110" s="56"/>
      <c r="M110" s="56"/>
      <c r="N110" s="56"/>
      <c r="O110" s="56"/>
      <c r="P110" s="56"/>
      <c r="Q110" s="56"/>
      <c r="R110" s="56"/>
      <c r="S110" s="56"/>
      <c r="T110" s="56"/>
      <c r="U110" s="56"/>
      <c r="V110" s="26"/>
      <c r="W110" s="26"/>
      <c r="X110" s="26"/>
      <c r="Y110" s="26"/>
      <c r="Z110" s="26"/>
    </row>
    <row r="111" spans="1:26" ht="24">
      <c r="A111" s="52"/>
      <c r="B111" s="53" t="s">
        <v>1071</v>
      </c>
      <c r="C111" s="54" t="s">
        <v>953</v>
      </c>
      <c r="D111" s="55"/>
      <c r="E111" s="56"/>
      <c r="F111" s="55"/>
      <c r="G111" s="55">
        <v>203</v>
      </c>
      <c r="H111" s="55"/>
      <c r="I111" s="55"/>
      <c r="J111" s="55">
        <v>1544</v>
      </c>
      <c r="K111" s="56"/>
      <c r="L111" s="56"/>
      <c r="M111" s="56"/>
      <c r="N111" s="56"/>
      <c r="O111" s="56"/>
      <c r="P111" s="56"/>
      <c r="Q111" s="56"/>
      <c r="R111" s="56"/>
      <c r="S111" s="56"/>
      <c r="T111" s="56"/>
      <c r="U111" s="56"/>
      <c r="V111" s="26"/>
      <c r="W111" s="26"/>
      <c r="X111" s="26"/>
      <c r="Y111" s="26"/>
      <c r="Z111" s="26"/>
    </row>
    <row r="112" spans="1:26">
      <c r="A112" s="52"/>
      <c r="B112" s="53" t="s">
        <v>891</v>
      </c>
      <c r="C112" s="54" t="s">
        <v>892</v>
      </c>
      <c r="D112" s="55"/>
      <c r="E112" s="56"/>
      <c r="F112" s="55"/>
      <c r="G112" s="55">
        <v>4460</v>
      </c>
      <c r="H112" s="55"/>
      <c r="I112" s="55"/>
      <c r="J112" s="55">
        <v>26194</v>
      </c>
      <c r="K112" s="56"/>
      <c r="L112" s="56"/>
      <c r="M112" s="56"/>
      <c r="N112" s="56"/>
      <c r="O112" s="56"/>
      <c r="P112" s="56"/>
      <c r="Q112" s="56"/>
      <c r="R112" s="56"/>
      <c r="S112" s="56"/>
      <c r="T112" s="56"/>
      <c r="U112" s="56"/>
      <c r="V112" s="26"/>
      <c r="W112" s="26"/>
      <c r="X112" s="26"/>
      <c r="Y112" s="26"/>
      <c r="Z112" s="26"/>
    </row>
    <row r="113" spans="1:26" ht="36">
      <c r="A113" s="47">
        <v>29</v>
      </c>
      <c r="B113" s="48" t="s">
        <v>1072</v>
      </c>
      <c r="C113" s="49">
        <v>4</v>
      </c>
      <c r="D113" s="50">
        <v>6.78</v>
      </c>
      <c r="E113" s="51" t="s">
        <v>1073</v>
      </c>
      <c r="F113" s="50"/>
      <c r="G113" s="50">
        <v>27</v>
      </c>
      <c r="H113" s="50" t="s">
        <v>1074</v>
      </c>
      <c r="I113" s="50"/>
      <c r="J113" s="50">
        <v>235</v>
      </c>
      <c r="K113" s="51" t="s">
        <v>1075</v>
      </c>
      <c r="L113" s="51"/>
      <c r="M113" s="51"/>
      <c r="N113" s="51"/>
      <c r="O113" s="51"/>
      <c r="P113" s="51"/>
      <c r="Q113" s="51"/>
      <c r="R113" s="51"/>
      <c r="S113" s="51"/>
      <c r="T113" s="51"/>
      <c r="U113" s="51"/>
      <c r="V113" s="26"/>
      <c r="W113" s="26"/>
      <c r="X113" s="26"/>
      <c r="Y113" s="26"/>
      <c r="Z113" s="26"/>
    </row>
    <row r="114" spans="1:26" ht="36">
      <c r="A114" s="47">
        <v>30</v>
      </c>
      <c r="B114" s="48" t="s">
        <v>1053</v>
      </c>
      <c r="C114" s="49">
        <v>1</v>
      </c>
      <c r="D114" s="50">
        <v>882</v>
      </c>
      <c r="E114" s="51" t="s">
        <v>1054</v>
      </c>
      <c r="F114" s="50"/>
      <c r="G114" s="50">
        <v>882</v>
      </c>
      <c r="H114" s="50" t="s">
        <v>1054</v>
      </c>
      <c r="I114" s="50"/>
      <c r="J114" s="50">
        <v>4147</v>
      </c>
      <c r="K114" s="51" t="s">
        <v>1076</v>
      </c>
      <c r="L114" s="51"/>
      <c r="M114" s="51"/>
      <c r="N114" s="51"/>
      <c r="O114" s="51"/>
      <c r="P114" s="51"/>
      <c r="Q114" s="51"/>
      <c r="R114" s="51"/>
      <c r="S114" s="51"/>
      <c r="T114" s="51"/>
      <c r="U114" s="51"/>
      <c r="V114" s="26"/>
      <c r="W114" s="26"/>
      <c r="X114" s="26"/>
      <c r="Y114" s="26"/>
      <c r="Z114" s="26"/>
    </row>
    <row r="115" spans="1:26" ht="120">
      <c r="A115" s="47">
        <v>31</v>
      </c>
      <c r="B115" s="48" t="s">
        <v>1077</v>
      </c>
      <c r="C115" s="49" t="s">
        <v>1078</v>
      </c>
      <c r="D115" s="50">
        <v>258.47000000000003</v>
      </c>
      <c r="E115" s="51" t="s">
        <v>1079</v>
      </c>
      <c r="F115" s="50" t="s">
        <v>1080</v>
      </c>
      <c r="G115" s="50">
        <v>147</v>
      </c>
      <c r="H115" s="50" t="s">
        <v>1081</v>
      </c>
      <c r="I115" s="50" t="s">
        <v>1082</v>
      </c>
      <c r="J115" s="50">
        <v>903</v>
      </c>
      <c r="K115" s="51" t="s">
        <v>1083</v>
      </c>
      <c r="L115" s="51"/>
      <c r="M115" s="51"/>
      <c r="N115" s="51"/>
      <c r="O115" s="51"/>
      <c r="P115" s="51"/>
      <c r="Q115" s="51"/>
      <c r="R115" s="51"/>
      <c r="S115" s="51"/>
      <c r="T115" s="51"/>
      <c r="U115" s="51" t="s">
        <v>1084</v>
      </c>
      <c r="V115" s="26"/>
      <c r="W115" s="26"/>
      <c r="X115" s="26"/>
      <c r="Y115" s="26"/>
      <c r="Z115" s="26"/>
    </row>
    <row r="116" spans="1:26" ht="24">
      <c r="A116" s="52"/>
      <c r="B116" s="53" t="s">
        <v>1085</v>
      </c>
      <c r="C116" s="54" t="s">
        <v>1086</v>
      </c>
      <c r="D116" s="55"/>
      <c r="E116" s="56"/>
      <c r="F116" s="55"/>
      <c r="G116" s="55">
        <v>39</v>
      </c>
      <c r="H116" s="55"/>
      <c r="I116" s="55"/>
      <c r="J116" s="55">
        <v>344</v>
      </c>
      <c r="K116" s="56"/>
      <c r="L116" s="56"/>
      <c r="M116" s="56"/>
      <c r="N116" s="56"/>
      <c r="O116" s="56"/>
      <c r="P116" s="56"/>
      <c r="Q116" s="56"/>
      <c r="R116" s="56"/>
      <c r="S116" s="56"/>
      <c r="T116" s="56"/>
      <c r="U116" s="56"/>
      <c r="V116" s="26"/>
      <c r="W116" s="26"/>
      <c r="X116" s="26"/>
      <c r="Y116" s="26"/>
      <c r="Z116" s="26"/>
    </row>
    <row r="117" spans="1:26" ht="24">
      <c r="A117" s="52"/>
      <c r="B117" s="53" t="s">
        <v>1087</v>
      </c>
      <c r="C117" s="54" t="s">
        <v>1088</v>
      </c>
      <c r="D117" s="55"/>
      <c r="E117" s="56"/>
      <c r="F117" s="55"/>
      <c r="G117" s="55">
        <v>20</v>
      </c>
      <c r="H117" s="55"/>
      <c r="I117" s="55"/>
      <c r="J117" s="55">
        <v>158</v>
      </c>
      <c r="K117" s="56"/>
      <c r="L117" s="56"/>
      <c r="M117" s="56"/>
      <c r="N117" s="56"/>
      <c r="O117" s="56"/>
      <c r="P117" s="56"/>
      <c r="Q117" s="56"/>
      <c r="R117" s="56"/>
      <c r="S117" s="56"/>
      <c r="T117" s="56"/>
      <c r="U117" s="56"/>
      <c r="V117" s="26"/>
      <c r="W117" s="26"/>
      <c r="X117" s="26"/>
      <c r="Y117" s="26"/>
      <c r="Z117" s="26"/>
    </row>
    <row r="118" spans="1:26">
      <c r="A118" s="52"/>
      <c r="B118" s="53" t="s">
        <v>891</v>
      </c>
      <c r="C118" s="54" t="s">
        <v>892</v>
      </c>
      <c r="D118" s="55"/>
      <c r="E118" s="56"/>
      <c r="F118" s="55"/>
      <c r="G118" s="55">
        <v>206</v>
      </c>
      <c r="H118" s="55"/>
      <c r="I118" s="55"/>
      <c r="J118" s="55">
        <v>1405</v>
      </c>
      <c r="K118" s="56"/>
      <c r="L118" s="56"/>
      <c r="M118" s="56"/>
      <c r="N118" s="56"/>
      <c r="O118" s="56"/>
      <c r="P118" s="56"/>
      <c r="Q118" s="56"/>
      <c r="R118" s="56"/>
      <c r="S118" s="56"/>
      <c r="T118" s="56"/>
      <c r="U118" s="56"/>
      <c r="V118" s="26"/>
      <c r="W118" s="26"/>
      <c r="X118" s="26"/>
      <c r="Y118" s="26"/>
      <c r="Z118" s="26"/>
    </row>
    <row r="119" spans="1:26" ht="132">
      <c r="A119" s="47">
        <v>32</v>
      </c>
      <c r="B119" s="48" t="s">
        <v>1089</v>
      </c>
      <c r="C119" s="49" t="s">
        <v>1090</v>
      </c>
      <c r="D119" s="50">
        <v>172476.26</v>
      </c>
      <c r="E119" s="51" t="s">
        <v>1091</v>
      </c>
      <c r="F119" s="50" t="s">
        <v>1092</v>
      </c>
      <c r="G119" s="50">
        <v>983</v>
      </c>
      <c r="H119" s="50" t="s">
        <v>1093</v>
      </c>
      <c r="I119" s="50" t="s">
        <v>1094</v>
      </c>
      <c r="J119" s="50">
        <v>5015</v>
      </c>
      <c r="K119" s="51" t="s">
        <v>1095</v>
      </c>
      <c r="L119" s="51"/>
      <c r="M119" s="51"/>
      <c r="N119" s="51"/>
      <c r="O119" s="51"/>
      <c r="P119" s="51"/>
      <c r="Q119" s="51"/>
      <c r="R119" s="51"/>
      <c r="S119" s="51"/>
      <c r="T119" s="51"/>
      <c r="U119" s="51" t="s">
        <v>1096</v>
      </c>
      <c r="V119" s="26"/>
      <c r="W119" s="26"/>
      <c r="X119" s="26"/>
      <c r="Y119" s="26"/>
      <c r="Z119" s="26"/>
    </row>
    <row r="120" spans="1:26" ht="24">
      <c r="A120" s="52"/>
      <c r="B120" s="53" t="s">
        <v>1097</v>
      </c>
      <c r="C120" s="54" t="s">
        <v>1098</v>
      </c>
      <c r="D120" s="55"/>
      <c r="E120" s="56"/>
      <c r="F120" s="55"/>
      <c r="G120" s="55">
        <v>41</v>
      </c>
      <c r="H120" s="55"/>
      <c r="I120" s="55"/>
      <c r="J120" s="55">
        <v>358</v>
      </c>
      <c r="K120" s="56"/>
      <c r="L120" s="56"/>
      <c r="M120" s="56"/>
      <c r="N120" s="56"/>
      <c r="O120" s="56"/>
      <c r="P120" s="56"/>
      <c r="Q120" s="56"/>
      <c r="R120" s="56"/>
      <c r="S120" s="56"/>
      <c r="T120" s="56"/>
      <c r="U120" s="56"/>
      <c r="V120" s="26"/>
      <c r="W120" s="26"/>
      <c r="X120" s="26"/>
      <c r="Y120" s="26"/>
      <c r="Z120" s="26"/>
    </row>
    <row r="121" spans="1:26" ht="24">
      <c r="A121" s="52"/>
      <c r="B121" s="53" t="s">
        <v>1099</v>
      </c>
      <c r="C121" s="54" t="s">
        <v>1100</v>
      </c>
      <c r="D121" s="55"/>
      <c r="E121" s="56"/>
      <c r="F121" s="55"/>
      <c r="G121" s="55">
        <v>23</v>
      </c>
      <c r="H121" s="55"/>
      <c r="I121" s="55"/>
      <c r="J121" s="55">
        <v>181</v>
      </c>
      <c r="K121" s="56"/>
      <c r="L121" s="56"/>
      <c r="M121" s="56"/>
      <c r="N121" s="56"/>
      <c r="O121" s="56"/>
      <c r="P121" s="56"/>
      <c r="Q121" s="56"/>
      <c r="R121" s="56"/>
      <c r="S121" s="56"/>
      <c r="T121" s="56"/>
      <c r="U121" s="56"/>
      <c r="V121" s="26"/>
      <c r="W121" s="26"/>
      <c r="X121" s="26"/>
      <c r="Y121" s="26"/>
      <c r="Z121" s="26"/>
    </row>
    <row r="122" spans="1:26">
      <c r="A122" s="52"/>
      <c r="B122" s="53" t="s">
        <v>891</v>
      </c>
      <c r="C122" s="54" t="s">
        <v>892</v>
      </c>
      <c r="D122" s="55"/>
      <c r="E122" s="56"/>
      <c r="F122" s="55"/>
      <c r="G122" s="55">
        <v>1047</v>
      </c>
      <c r="H122" s="55"/>
      <c r="I122" s="55"/>
      <c r="J122" s="55">
        <v>5554</v>
      </c>
      <c r="K122" s="56"/>
      <c r="L122" s="56"/>
      <c r="M122" s="56"/>
      <c r="N122" s="56"/>
      <c r="O122" s="56"/>
      <c r="P122" s="56"/>
      <c r="Q122" s="56"/>
      <c r="R122" s="56"/>
      <c r="S122" s="56"/>
      <c r="T122" s="56"/>
      <c r="U122" s="56"/>
      <c r="V122" s="26"/>
      <c r="W122" s="26"/>
      <c r="X122" s="26"/>
      <c r="Y122" s="26"/>
      <c r="Z122" s="26"/>
    </row>
    <row r="123" spans="1:26" ht="156">
      <c r="A123" s="47">
        <v>33</v>
      </c>
      <c r="B123" s="48" t="s">
        <v>1101</v>
      </c>
      <c r="C123" s="49">
        <v>-5.7000000000000002E-3</v>
      </c>
      <c r="D123" s="50">
        <v>78850.63</v>
      </c>
      <c r="E123" s="51" t="s">
        <v>1102</v>
      </c>
      <c r="F123" s="50" t="s">
        <v>1103</v>
      </c>
      <c r="G123" s="50">
        <v>-449</v>
      </c>
      <c r="H123" s="50" t="s">
        <v>1104</v>
      </c>
      <c r="I123" s="50" t="s">
        <v>1105</v>
      </c>
      <c r="J123" s="50">
        <v>-2257</v>
      </c>
      <c r="K123" s="51" t="s">
        <v>1106</v>
      </c>
      <c r="L123" s="51"/>
      <c r="M123" s="51"/>
      <c r="N123" s="51"/>
      <c r="O123" s="51"/>
      <c r="P123" s="51"/>
      <c r="Q123" s="51"/>
      <c r="R123" s="51"/>
      <c r="S123" s="51"/>
      <c r="T123" s="51"/>
      <c r="U123" s="51" t="s">
        <v>1107</v>
      </c>
      <c r="V123" s="26"/>
      <c r="W123" s="26"/>
      <c r="X123" s="26"/>
      <c r="Y123" s="26"/>
      <c r="Z123" s="26"/>
    </row>
    <row r="124" spans="1:26" ht="24">
      <c r="A124" s="52"/>
      <c r="B124" s="53" t="s">
        <v>1108</v>
      </c>
      <c r="C124" s="54" t="s">
        <v>1098</v>
      </c>
      <c r="D124" s="55"/>
      <c r="E124" s="56"/>
      <c r="F124" s="55"/>
      <c r="G124" s="55">
        <v>-7</v>
      </c>
      <c r="H124" s="55"/>
      <c r="I124" s="55"/>
      <c r="J124" s="55">
        <v>-68</v>
      </c>
      <c r="K124" s="56"/>
      <c r="L124" s="56"/>
      <c r="M124" s="56"/>
      <c r="N124" s="56"/>
      <c r="O124" s="56"/>
      <c r="P124" s="56"/>
      <c r="Q124" s="56"/>
      <c r="R124" s="56"/>
      <c r="S124" s="56"/>
      <c r="T124" s="56"/>
      <c r="U124" s="56"/>
      <c r="V124" s="26"/>
      <c r="W124" s="26"/>
      <c r="X124" s="26"/>
      <c r="Y124" s="26"/>
      <c r="Z124" s="26"/>
    </row>
    <row r="125" spans="1:26" ht="24">
      <c r="A125" s="52"/>
      <c r="B125" s="53" t="s">
        <v>1109</v>
      </c>
      <c r="C125" s="54" t="s">
        <v>1100</v>
      </c>
      <c r="D125" s="55"/>
      <c r="E125" s="56"/>
      <c r="F125" s="55"/>
      <c r="G125" s="55">
        <v>-4</v>
      </c>
      <c r="H125" s="55"/>
      <c r="I125" s="55"/>
      <c r="J125" s="55">
        <v>-34</v>
      </c>
      <c r="K125" s="56"/>
      <c r="L125" s="56"/>
      <c r="M125" s="56"/>
      <c r="N125" s="56"/>
      <c r="O125" s="56"/>
      <c r="P125" s="56"/>
      <c r="Q125" s="56"/>
      <c r="R125" s="56"/>
      <c r="S125" s="56"/>
      <c r="T125" s="56"/>
      <c r="U125" s="56"/>
      <c r="V125" s="26"/>
      <c r="W125" s="26"/>
      <c r="X125" s="26"/>
      <c r="Y125" s="26"/>
      <c r="Z125" s="26"/>
    </row>
    <row r="126" spans="1:26">
      <c r="A126" s="52"/>
      <c r="B126" s="53" t="s">
        <v>891</v>
      </c>
      <c r="C126" s="54" t="s">
        <v>892</v>
      </c>
      <c r="D126" s="55"/>
      <c r="E126" s="56"/>
      <c r="F126" s="55"/>
      <c r="G126" s="55">
        <v>-460</v>
      </c>
      <c r="H126" s="55"/>
      <c r="I126" s="55"/>
      <c r="J126" s="55">
        <v>-2359</v>
      </c>
      <c r="K126" s="56"/>
      <c r="L126" s="56"/>
      <c r="M126" s="56"/>
      <c r="N126" s="56"/>
      <c r="O126" s="56"/>
      <c r="P126" s="56"/>
      <c r="Q126" s="56"/>
      <c r="R126" s="56"/>
      <c r="S126" s="56"/>
      <c r="T126" s="56"/>
      <c r="U126" s="56"/>
      <c r="V126" s="26"/>
      <c r="W126" s="26"/>
      <c r="X126" s="26"/>
      <c r="Y126" s="26"/>
      <c r="Z126" s="26"/>
    </row>
    <row r="127" spans="1:26" ht="17.850000000000001" customHeight="1">
      <c r="A127" s="95" t="s">
        <v>1110</v>
      </c>
      <c r="B127" s="96"/>
      <c r="C127" s="96"/>
      <c r="D127" s="96"/>
      <c r="E127" s="96"/>
      <c r="F127" s="96"/>
      <c r="G127" s="96"/>
      <c r="H127" s="96"/>
      <c r="I127" s="96"/>
      <c r="J127" s="96"/>
      <c r="K127" s="96"/>
      <c r="L127" s="96"/>
      <c r="M127" s="96"/>
      <c r="N127" s="96"/>
      <c r="O127" s="96"/>
      <c r="P127" s="96"/>
      <c r="Q127" s="96"/>
      <c r="R127" s="96"/>
      <c r="S127" s="96"/>
      <c r="T127" s="96"/>
      <c r="U127" s="96"/>
      <c r="V127" s="26"/>
      <c r="W127" s="26"/>
      <c r="X127" s="26"/>
      <c r="Y127" s="26"/>
      <c r="Z127" s="26"/>
    </row>
    <row r="128" spans="1:26" ht="132">
      <c r="A128" s="47">
        <v>34</v>
      </c>
      <c r="B128" s="48" t="s">
        <v>1111</v>
      </c>
      <c r="C128" s="49">
        <v>1</v>
      </c>
      <c r="D128" s="50">
        <v>353.28</v>
      </c>
      <c r="E128" s="51" t="s">
        <v>1112</v>
      </c>
      <c r="F128" s="50" t="s">
        <v>1113</v>
      </c>
      <c r="G128" s="50">
        <v>353</v>
      </c>
      <c r="H128" s="50" t="s">
        <v>1114</v>
      </c>
      <c r="I128" s="50" t="s">
        <v>1115</v>
      </c>
      <c r="J128" s="50">
        <v>3073</v>
      </c>
      <c r="K128" s="51" t="s">
        <v>1116</v>
      </c>
      <c r="L128" s="51"/>
      <c r="M128" s="51"/>
      <c r="N128" s="51"/>
      <c r="O128" s="51"/>
      <c r="P128" s="51"/>
      <c r="Q128" s="51"/>
      <c r="R128" s="51"/>
      <c r="S128" s="51"/>
      <c r="T128" s="51"/>
      <c r="U128" s="51" t="s">
        <v>1117</v>
      </c>
      <c r="V128" s="26"/>
      <c r="W128" s="26"/>
      <c r="X128" s="26"/>
      <c r="Y128" s="26"/>
      <c r="Z128" s="26"/>
    </row>
    <row r="129" spans="1:26" ht="24">
      <c r="A129" s="52"/>
      <c r="B129" s="53" t="s">
        <v>1118</v>
      </c>
      <c r="C129" s="54" t="s">
        <v>1119</v>
      </c>
      <c r="D129" s="55"/>
      <c r="E129" s="56"/>
      <c r="F129" s="55"/>
      <c r="G129" s="55">
        <v>246</v>
      </c>
      <c r="H129" s="55"/>
      <c r="I129" s="55"/>
      <c r="J129" s="55">
        <v>2123</v>
      </c>
      <c r="K129" s="56"/>
      <c r="L129" s="56"/>
      <c r="M129" s="56"/>
      <c r="N129" s="56"/>
      <c r="O129" s="56"/>
      <c r="P129" s="56"/>
      <c r="Q129" s="56"/>
      <c r="R129" s="56"/>
      <c r="S129" s="56"/>
      <c r="T129" s="56"/>
      <c r="U129" s="56"/>
      <c r="V129" s="26"/>
      <c r="W129" s="26"/>
      <c r="X129" s="26"/>
      <c r="Y129" s="26"/>
      <c r="Z129" s="26"/>
    </row>
    <row r="130" spans="1:26" ht="24">
      <c r="A130" s="52"/>
      <c r="B130" s="53" t="s">
        <v>1120</v>
      </c>
      <c r="C130" s="54" t="s">
        <v>1121</v>
      </c>
      <c r="D130" s="55"/>
      <c r="E130" s="56"/>
      <c r="F130" s="55"/>
      <c r="G130" s="55">
        <v>135</v>
      </c>
      <c r="H130" s="55"/>
      <c r="I130" s="55"/>
      <c r="J130" s="55">
        <v>1039</v>
      </c>
      <c r="K130" s="56"/>
      <c r="L130" s="56"/>
      <c r="M130" s="56"/>
      <c r="N130" s="56"/>
      <c r="O130" s="56"/>
      <c r="P130" s="56"/>
      <c r="Q130" s="56"/>
      <c r="R130" s="56"/>
      <c r="S130" s="56"/>
      <c r="T130" s="56"/>
      <c r="U130" s="56"/>
      <c r="V130" s="26"/>
      <c r="W130" s="26"/>
      <c r="X130" s="26"/>
      <c r="Y130" s="26"/>
      <c r="Z130" s="26"/>
    </row>
    <row r="131" spans="1:26">
      <c r="A131" s="52"/>
      <c r="B131" s="53" t="s">
        <v>891</v>
      </c>
      <c r="C131" s="54" t="s">
        <v>892</v>
      </c>
      <c r="D131" s="55"/>
      <c r="E131" s="56"/>
      <c r="F131" s="55"/>
      <c r="G131" s="55">
        <v>734</v>
      </c>
      <c r="H131" s="55"/>
      <c r="I131" s="55"/>
      <c r="J131" s="55">
        <v>6235</v>
      </c>
      <c r="K131" s="56"/>
      <c r="L131" s="56"/>
      <c r="M131" s="56"/>
      <c r="N131" s="56"/>
      <c r="O131" s="56"/>
      <c r="P131" s="56"/>
      <c r="Q131" s="56"/>
      <c r="R131" s="56"/>
      <c r="S131" s="56"/>
      <c r="T131" s="56"/>
      <c r="U131" s="56"/>
      <c r="V131" s="26"/>
      <c r="W131" s="26"/>
      <c r="X131" s="26"/>
      <c r="Y131" s="26"/>
      <c r="Z131" s="26"/>
    </row>
    <row r="132" spans="1:26" ht="60">
      <c r="A132" s="47">
        <v>35</v>
      </c>
      <c r="B132" s="48" t="s">
        <v>893</v>
      </c>
      <c r="C132" s="49">
        <v>1</v>
      </c>
      <c r="D132" s="50">
        <v>6211.42</v>
      </c>
      <c r="E132" s="51" t="s">
        <v>1122</v>
      </c>
      <c r="F132" s="50"/>
      <c r="G132" s="50">
        <v>6211</v>
      </c>
      <c r="H132" s="50" t="s">
        <v>1123</v>
      </c>
      <c r="I132" s="50"/>
      <c r="J132" s="50">
        <v>30173</v>
      </c>
      <c r="K132" s="51" t="s">
        <v>1124</v>
      </c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26"/>
      <c r="W132" s="26"/>
      <c r="X132" s="26"/>
      <c r="Y132" s="26"/>
      <c r="Z132" s="26"/>
    </row>
    <row r="133" spans="1:26" ht="108">
      <c r="A133" s="47">
        <v>36</v>
      </c>
      <c r="B133" s="48" t="s">
        <v>1126</v>
      </c>
      <c r="C133" s="49" t="s">
        <v>1127</v>
      </c>
      <c r="D133" s="50">
        <v>314.14</v>
      </c>
      <c r="E133" s="51" t="s">
        <v>1128</v>
      </c>
      <c r="F133" s="50" t="s">
        <v>1129</v>
      </c>
      <c r="G133" s="50">
        <v>31</v>
      </c>
      <c r="H133" s="50" t="s">
        <v>1130</v>
      </c>
      <c r="I133" s="50">
        <v>14</v>
      </c>
      <c r="J133" s="50">
        <v>288</v>
      </c>
      <c r="K133" s="51" t="s">
        <v>1131</v>
      </c>
      <c r="L133" s="51"/>
      <c r="M133" s="51"/>
      <c r="N133" s="51"/>
      <c r="O133" s="51"/>
      <c r="P133" s="51"/>
      <c r="Q133" s="51"/>
      <c r="R133" s="51"/>
      <c r="S133" s="51"/>
      <c r="T133" s="51"/>
      <c r="U133" s="51" t="s">
        <v>1132</v>
      </c>
      <c r="V133" s="26"/>
      <c r="W133" s="26"/>
      <c r="X133" s="26"/>
      <c r="Y133" s="26"/>
      <c r="Z133" s="26"/>
    </row>
    <row r="134" spans="1:26" ht="24">
      <c r="A134" s="52"/>
      <c r="B134" s="53" t="s">
        <v>1133</v>
      </c>
      <c r="C134" s="54" t="s">
        <v>1119</v>
      </c>
      <c r="D134" s="55"/>
      <c r="E134" s="56"/>
      <c r="F134" s="55"/>
      <c r="G134" s="55">
        <v>20</v>
      </c>
      <c r="H134" s="55"/>
      <c r="I134" s="55"/>
      <c r="J134" s="55">
        <v>183</v>
      </c>
      <c r="K134" s="56"/>
      <c r="L134" s="56"/>
      <c r="M134" s="56"/>
      <c r="N134" s="56"/>
      <c r="O134" s="56"/>
      <c r="P134" s="56"/>
      <c r="Q134" s="56"/>
      <c r="R134" s="56"/>
      <c r="S134" s="56"/>
      <c r="T134" s="56"/>
      <c r="U134" s="56"/>
      <c r="V134" s="26"/>
      <c r="W134" s="26"/>
      <c r="X134" s="26"/>
      <c r="Y134" s="26"/>
      <c r="Z134" s="26"/>
    </row>
    <row r="135" spans="1:26" ht="24">
      <c r="A135" s="52"/>
      <c r="B135" s="53" t="s">
        <v>1134</v>
      </c>
      <c r="C135" s="54" t="s">
        <v>1121</v>
      </c>
      <c r="D135" s="55"/>
      <c r="E135" s="56"/>
      <c r="F135" s="55"/>
      <c r="G135" s="55">
        <v>11</v>
      </c>
      <c r="H135" s="55"/>
      <c r="I135" s="55"/>
      <c r="J135" s="55">
        <v>90</v>
      </c>
      <c r="K135" s="56"/>
      <c r="L135" s="56"/>
      <c r="M135" s="56"/>
      <c r="N135" s="56"/>
      <c r="O135" s="56"/>
      <c r="P135" s="56"/>
      <c r="Q135" s="56"/>
      <c r="R135" s="56"/>
      <c r="S135" s="56"/>
      <c r="T135" s="56"/>
      <c r="U135" s="56"/>
      <c r="V135" s="26"/>
      <c r="W135" s="26"/>
      <c r="X135" s="26"/>
      <c r="Y135" s="26"/>
      <c r="Z135" s="26"/>
    </row>
    <row r="136" spans="1:26">
      <c r="A136" s="52"/>
      <c r="B136" s="53" t="s">
        <v>891</v>
      </c>
      <c r="C136" s="54" t="s">
        <v>892</v>
      </c>
      <c r="D136" s="55"/>
      <c r="E136" s="56"/>
      <c r="F136" s="55"/>
      <c r="G136" s="55">
        <v>62</v>
      </c>
      <c r="H136" s="55"/>
      <c r="I136" s="55"/>
      <c r="J136" s="55">
        <v>561</v>
      </c>
      <c r="K136" s="56"/>
      <c r="L136" s="56"/>
      <c r="M136" s="56"/>
      <c r="N136" s="56"/>
      <c r="O136" s="56"/>
      <c r="P136" s="56"/>
      <c r="Q136" s="56"/>
      <c r="R136" s="56"/>
      <c r="S136" s="56"/>
      <c r="T136" s="56"/>
      <c r="U136" s="56"/>
      <c r="V136" s="26"/>
      <c r="W136" s="26"/>
      <c r="X136" s="26"/>
      <c r="Y136" s="26"/>
      <c r="Z136" s="26"/>
    </row>
    <row r="137" spans="1:26" ht="37.5" customHeight="1">
      <c r="A137" s="47">
        <v>37</v>
      </c>
      <c r="B137" s="48" t="s">
        <v>899</v>
      </c>
      <c r="C137" s="49">
        <v>1</v>
      </c>
      <c r="D137" s="50">
        <v>1896.4</v>
      </c>
      <c r="E137" s="51" t="s">
        <v>1135</v>
      </c>
      <c r="F137" s="50"/>
      <c r="G137" s="50">
        <v>1896</v>
      </c>
      <c r="H137" s="50" t="s">
        <v>1136</v>
      </c>
      <c r="I137" s="50"/>
      <c r="J137" s="50">
        <v>11151</v>
      </c>
      <c r="K137" s="51" t="s">
        <v>1137</v>
      </c>
      <c r="L137" s="51"/>
      <c r="M137" s="51"/>
      <c r="N137" s="51"/>
      <c r="O137" s="51"/>
      <c r="P137" s="51"/>
      <c r="Q137" s="51"/>
      <c r="R137" s="51"/>
      <c r="S137" s="51"/>
      <c r="T137" s="51"/>
      <c r="U137" s="51"/>
      <c r="V137" s="26"/>
      <c r="W137" s="26"/>
      <c r="X137" s="26"/>
      <c r="Y137" s="26"/>
      <c r="Z137" s="26"/>
    </row>
    <row r="138" spans="1:26" ht="120">
      <c r="A138" s="47">
        <v>38</v>
      </c>
      <c r="B138" s="48" t="s">
        <v>1138</v>
      </c>
      <c r="C138" s="49" t="s">
        <v>1139</v>
      </c>
      <c r="D138" s="50">
        <v>39.94</v>
      </c>
      <c r="E138" s="51" t="s">
        <v>1140</v>
      </c>
      <c r="F138" s="50">
        <v>3.88</v>
      </c>
      <c r="G138" s="50">
        <v>120</v>
      </c>
      <c r="H138" s="50" t="s">
        <v>1141</v>
      </c>
      <c r="I138" s="50">
        <v>12</v>
      </c>
      <c r="J138" s="50">
        <v>916</v>
      </c>
      <c r="K138" s="51" t="s">
        <v>1142</v>
      </c>
      <c r="L138" s="51"/>
      <c r="M138" s="51"/>
      <c r="N138" s="51"/>
      <c r="O138" s="51"/>
      <c r="P138" s="51"/>
      <c r="Q138" s="51"/>
      <c r="R138" s="51"/>
      <c r="S138" s="51"/>
      <c r="T138" s="51"/>
      <c r="U138" s="51">
        <v>69</v>
      </c>
      <c r="V138" s="26"/>
      <c r="W138" s="26"/>
      <c r="X138" s="26"/>
      <c r="Y138" s="26"/>
      <c r="Z138" s="26"/>
    </row>
    <row r="139" spans="1:26" ht="24">
      <c r="A139" s="52"/>
      <c r="B139" s="53" t="s">
        <v>1143</v>
      </c>
      <c r="C139" s="54" t="s">
        <v>951</v>
      </c>
      <c r="D139" s="55"/>
      <c r="E139" s="56"/>
      <c r="F139" s="55"/>
      <c r="G139" s="55">
        <v>72</v>
      </c>
      <c r="H139" s="55"/>
      <c r="I139" s="55"/>
      <c r="J139" s="55">
        <v>624</v>
      </c>
      <c r="K139" s="56"/>
      <c r="L139" s="56"/>
      <c r="M139" s="56"/>
      <c r="N139" s="56"/>
      <c r="O139" s="56"/>
      <c r="P139" s="56"/>
      <c r="Q139" s="56"/>
      <c r="R139" s="56"/>
      <c r="S139" s="56"/>
      <c r="T139" s="56"/>
      <c r="U139" s="56"/>
      <c r="V139" s="26"/>
      <c r="W139" s="26"/>
      <c r="X139" s="26"/>
      <c r="Y139" s="26"/>
      <c r="Z139" s="26"/>
    </row>
    <row r="140" spans="1:26" ht="24">
      <c r="A140" s="52"/>
      <c r="B140" s="53" t="s">
        <v>1144</v>
      </c>
      <c r="C140" s="54" t="s">
        <v>953</v>
      </c>
      <c r="D140" s="55"/>
      <c r="E140" s="56"/>
      <c r="F140" s="55"/>
      <c r="G140" s="55">
        <v>42</v>
      </c>
      <c r="H140" s="55"/>
      <c r="I140" s="55"/>
      <c r="J140" s="55">
        <v>319</v>
      </c>
      <c r="K140" s="56"/>
      <c r="L140" s="56"/>
      <c r="M140" s="56"/>
      <c r="N140" s="56"/>
      <c r="O140" s="56"/>
      <c r="P140" s="56"/>
      <c r="Q140" s="56"/>
      <c r="R140" s="56"/>
      <c r="S140" s="56"/>
      <c r="T140" s="56"/>
      <c r="U140" s="56"/>
      <c r="V140" s="26"/>
      <c r="W140" s="26"/>
      <c r="X140" s="26"/>
      <c r="Y140" s="26"/>
      <c r="Z140" s="26"/>
    </row>
    <row r="141" spans="1:26">
      <c r="A141" s="52"/>
      <c r="B141" s="53" t="s">
        <v>891</v>
      </c>
      <c r="C141" s="54" t="s">
        <v>892</v>
      </c>
      <c r="D141" s="55"/>
      <c r="E141" s="56"/>
      <c r="F141" s="55"/>
      <c r="G141" s="55">
        <v>234</v>
      </c>
      <c r="H141" s="55"/>
      <c r="I141" s="55"/>
      <c r="J141" s="55">
        <v>1859</v>
      </c>
      <c r="K141" s="56"/>
      <c r="L141" s="56"/>
      <c r="M141" s="56"/>
      <c r="N141" s="56"/>
      <c r="O141" s="56"/>
      <c r="P141" s="56"/>
      <c r="Q141" s="56"/>
      <c r="R141" s="56"/>
      <c r="S141" s="56"/>
      <c r="T141" s="56"/>
      <c r="U141" s="56"/>
      <c r="V141" s="26"/>
      <c r="W141" s="26"/>
      <c r="X141" s="26"/>
      <c r="Y141" s="26"/>
      <c r="Z141" s="26"/>
    </row>
    <row r="142" spans="1:26" ht="48">
      <c r="A142" s="47">
        <v>39</v>
      </c>
      <c r="B142" s="48" t="s">
        <v>1145</v>
      </c>
      <c r="C142" s="49">
        <v>1</v>
      </c>
      <c r="D142" s="50">
        <v>310</v>
      </c>
      <c r="E142" s="51" t="s">
        <v>1146</v>
      </c>
      <c r="F142" s="50"/>
      <c r="G142" s="50">
        <v>310</v>
      </c>
      <c r="H142" s="50" t="s">
        <v>1146</v>
      </c>
      <c r="I142" s="50"/>
      <c r="J142" s="50">
        <v>2372</v>
      </c>
      <c r="K142" s="51" t="s">
        <v>1147</v>
      </c>
      <c r="L142" s="51"/>
      <c r="M142" s="51"/>
      <c r="N142" s="51"/>
      <c r="O142" s="51"/>
      <c r="P142" s="51"/>
      <c r="Q142" s="51"/>
      <c r="R142" s="51"/>
      <c r="S142" s="51"/>
      <c r="T142" s="51"/>
      <c r="U142" s="51"/>
      <c r="V142" s="26"/>
      <c r="W142" s="26"/>
      <c r="X142" s="26"/>
      <c r="Y142" s="26"/>
      <c r="Z142" s="26"/>
    </row>
    <row r="143" spans="1:26" ht="60">
      <c r="A143" s="47">
        <v>40</v>
      </c>
      <c r="B143" s="48" t="s">
        <v>1148</v>
      </c>
      <c r="C143" s="49">
        <v>1</v>
      </c>
      <c r="D143" s="50">
        <v>823.2</v>
      </c>
      <c r="E143" s="51" t="s">
        <v>1149</v>
      </c>
      <c r="F143" s="50"/>
      <c r="G143" s="50">
        <v>823</v>
      </c>
      <c r="H143" s="50" t="s">
        <v>1150</v>
      </c>
      <c r="I143" s="50"/>
      <c r="J143" s="50">
        <v>4840</v>
      </c>
      <c r="K143" s="51" t="s">
        <v>1151</v>
      </c>
      <c r="L143" s="51"/>
      <c r="M143" s="51"/>
      <c r="N143" s="51"/>
      <c r="O143" s="51"/>
      <c r="P143" s="51"/>
      <c r="Q143" s="51"/>
      <c r="R143" s="51"/>
      <c r="S143" s="51"/>
      <c r="T143" s="51"/>
      <c r="U143" s="51"/>
      <c r="V143" s="26"/>
      <c r="W143" s="26"/>
      <c r="X143" s="26"/>
      <c r="Y143" s="26"/>
      <c r="Z143" s="26"/>
    </row>
    <row r="144" spans="1:26" ht="72">
      <c r="A144" s="47">
        <v>41</v>
      </c>
      <c r="B144" s="48" t="s">
        <v>894</v>
      </c>
      <c r="C144" s="49">
        <v>1</v>
      </c>
      <c r="D144" s="50">
        <v>446.18</v>
      </c>
      <c r="E144" s="51" t="s">
        <v>1152</v>
      </c>
      <c r="F144" s="50"/>
      <c r="G144" s="50">
        <v>446</v>
      </c>
      <c r="H144" s="50" t="s">
        <v>1153</v>
      </c>
      <c r="I144" s="50"/>
      <c r="J144" s="50">
        <v>4140</v>
      </c>
      <c r="K144" s="51" t="s">
        <v>1154</v>
      </c>
      <c r="L144" s="51"/>
      <c r="M144" s="51"/>
      <c r="N144" s="51"/>
      <c r="O144" s="51"/>
      <c r="P144" s="51"/>
      <c r="Q144" s="51"/>
      <c r="R144" s="51"/>
      <c r="S144" s="51"/>
      <c r="T144" s="51"/>
      <c r="U144" s="51"/>
      <c r="V144" s="26"/>
      <c r="W144" s="26"/>
      <c r="X144" s="26"/>
      <c r="Y144" s="26"/>
      <c r="Z144" s="26"/>
    </row>
    <row r="145" spans="1:26" ht="120">
      <c r="A145" s="47">
        <v>42</v>
      </c>
      <c r="B145" s="48" t="s">
        <v>0</v>
      </c>
      <c r="C145" s="49">
        <v>2</v>
      </c>
      <c r="D145" s="50">
        <v>70.22</v>
      </c>
      <c r="E145" s="51" t="s">
        <v>1</v>
      </c>
      <c r="F145" s="50">
        <v>6.45</v>
      </c>
      <c r="G145" s="50">
        <v>140</v>
      </c>
      <c r="H145" s="50" t="s">
        <v>2</v>
      </c>
      <c r="I145" s="50">
        <v>13</v>
      </c>
      <c r="J145" s="50">
        <v>1041</v>
      </c>
      <c r="K145" s="51" t="s">
        <v>3</v>
      </c>
      <c r="L145" s="51"/>
      <c r="M145" s="51"/>
      <c r="N145" s="51"/>
      <c r="O145" s="51"/>
      <c r="P145" s="51"/>
      <c r="Q145" s="51"/>
      <c r="R145" s="51"/>
      <c r="S145" s="51"/>
      <c r="T145" s="51"/>
      <c r="U145" s="51">
        <v>77</v>
      </c>
      <c r="V145" s="26"/>
      <c r="W145" s="26"/>
      <c r="X145" s="26"/>
      <c r="Y145" s="26"/>
      <c r="Z145" s="26"/>
    </row>
    <row r="146" spans="1:26" ht="24">
      <c r="A146" s="52"/>
      <c r="B146" s="53" t="s">
        <v>4</v>
      </c>
      <c r="C146" s="54" t="s">
        <v>951</v>
      </c>
      <c r="D146" s="55"/>
      <c r="E146" s="56"/>
      <c r="F146" s="55"/>
      <c r="G146" s="55">
        <v>79</v>
      </c>
      <c r="H146" s="55"/>
      <c r="I146" s="55"/>
      <c r="J146" s="55">
        <v>690</v>
      </c>
      <c r="K146" s="56"/>
      <c r="L146" s="56"/>
      <c r="M146" s="56"/>
      <c r="N146" s="56"/>
      <c r="O146" s="56"/>
      <c r="P146" s="56"/>
      <c r="Q146" s="56"/>
      <c r="R146" s="56"/>
      <c r="S146" s="56"/>
      <c r="T146" s="56"/>
      <c r="U146" s="56"/>
      <c r="V146" s="26"/>
      <c r="W146" s="26"/>
      <c r="X146" s="26"/>
      <c r="Y146" s="26"/>
      <c r="Z146" s="26"/>
    </row>
    <row r="147" spans="1:26" ht="24">
      <c r="A147" s="52"/>
      <c r="B147" s="53" t="s">
        <v>5</v>
      </c>
      <c r="C147" s="54" t="s">
        <v>953</v>
      </c>
      <c r="D147" s="55"/>
      <c r="E147" s="56"/>
      <c r="F147" s="55"/>
      <c r="G147" s="55">
        <v>46</v>
      </c>
      <c r="H147" s="55"/>
      <c r="I147" s="55"/>
      <c r="J147" s="55">
        <v>352</v>
      </c>
      <c r="K147" s="56"/>
      <c r="L147" s="56"/>
      <c r="M147" s="56"/>
      <c r="N147" s="56"/>
      <c r="O147" s="56"/>
      <c r="P147" s="56"/>
      <c r="Q147" s="56"/>
      <c r="R147" s="56"/>
      <c r="S147" s="56"/>
      <c r="T147" s="56"/>
      <c r="U147" s="56"/>
      <c r="V147" s="26"/>
      <c r="W147" s="26"/>
      <c r="X147" s="26"/>
      <c r="Y147" s="26"/>
      <c r="Z147" s="26"/>
    </row>
    <row r="148" spans="1:26">
      <c r="A148" s="52"/>
      <c r="B148" s="53" t="s">
        <v>891</v>
      </c>
      <c r="C148" s="54" t="s">
        <v>892</v>
      </c>
      <c r="D148" s="55"/>
      <c r="E148" s="56"/>
      <c r="F148" s="55"/>
      <c r="G148" s="55">
        <v>265</v>
      </c>
      <c r="H148" s="55"/>
      <c r="I148" s="55"/>
      <c r="J148" s="55">
        <v>2083</v>
      </c>
      <c r="K148" s="56"/>
      <c r="L148" s="56"/>
      <c r="M148" s="56"/>
      <c r="N148" s="56"/>
      <c r="O148" s="56"/>
      <c r="P148" s="56"/>
      <c r="Q148" s="56"/>
      <c r="R148" s="56"/>
      <c r="S148" s="56"/>
      <c r="T148" s="56"/>
      <c r="U148" s="56"/>
      <c r="V148" s="26"/>
      <c r="W148" s="26"/>
      <c r="X148" s="26"/>
      <c r="Y148" s="26"/>
      <c r="Z148" s="26"/>
    </row>
    <row r="149" spans="1:26" ht="72">
      <c r="A149" s="47">
        <v>43</v>
      </c>
      <c r="B149" s="48" t="s">
        <v>6</v>
      </c>
      <c r="C149" s="49">
        <v>2</v>
      </c>
      <c r="D149" s="50">
        <v>1281.08</v>
      </c>
      <c r="E149" s="51" t="s">
        <v>7</v>
      </c>
      <c r="F149" s="50"/>
      <c r="G149" s="50">
        <v>2562</v>
      </c>
      <c r="H149" s="50" t="s">
        <v>8</v>
      </c>
      <c r="I149" s="50"/>
      <c r="J149" s="50">
        <v>15066</v>
      </c>
      <c r="K149" s="51" t="s">
        <v>9</v>
      </c>
      <c r="L149" s="51"/>
      <c r="M149" s="51"/>
      <c r="N149" s="51"/>
      <c r="O149" s="51"/>
      <c r="P149" s="51"/>
      <c r="Q149" s="51"/>
      <c r="R149" s="51"/>
      <c r="S149" s="51"/>
      <c r="T149" s="51"/>
      <c r="U149" s="51"/>
      <c r="V149" s="26"/>
      <c r="W149" s="26"/>
      <c r="X149" s="26"/>
      <c r="Y149" s="26"/>
      <c r="Z149" s="26"/>
    </row>
    <row r="150" spans="1:26" ht="60">
      <c r="A150" s="47">
        <v>44</v>
      </c>
      <c r="B150" s="48" t="s">
        <v>10</v>
      </c>
      <c r="C150" s="49">
        <v>2</v>
      </c>
      <c r="D150" s="50">
        <v>164.85</v>
      </c>
      <c r="E150" s="51" t="s">
        <v>11</v>
      </c>
      <c r="F150" s="50"/>
      <c r="G150" s="50">
        <v>330</v>
      </c>
      <c r="H150" s="50" t="s">
        <v>12</v>
      </c>
      <c r="I150" s="50"/>
      <c r="J150" s="50">
        <v>1496</v>
      </c>
      <c r="K150" s="51" t="s">
        <v>13</v>
      </c>
      <c r="L150" s="51"/>
      <c r="M150" s="51"/>
      <c r="N150" s="51"/>
      <c r="O150" s="51"/>
      <c r="P150" s="51"/>
      <c r="Q150" s="51"/>
      <c r="R150" s="51"/>
      <c r="S150" s="51"/>
      <c r="T150" s="51"/>
      <c r="U150" s="51"/>
      <c r="V150" s="26"/>
      <c r="W150" s="26"/>
      <c r="X150" s="26"/>
      <c r="Y150" s="26"/>
      <c r="Z150" s="26"/>
    </row>
    <row r="151" spans="1:26" ht="60">
      <c r="A151" s="47">
        <v>45</v>
      </c>
      <c r="B151" s="48" t="s">
        <v>14</v>
      </c>
      <c r="C151" s="49">
        <v>1</v>
      </c>
      <c r="D151" s="50">
        <v>70.73</v>
      </c>
      <c r="E151" s="51" t="s">
        <v>15</v>
      </c>
      <c r="F151" s="50"/>
      <c r="G151" s="50">
        <v>71</v>
      </c>
      <c r="H151" s="50" t="s">
        <v>16</v>
      </c>
      <c r="I151" s="50"/>
      <c r="J151" s="50">
        <v>276</v>
      </c>
      <c r="K151" s="51" t="s">
        <v>17</v>
      </c>
      <c r="L151" s="51"/>
      <c r="M151" s="51"/>
      <c r="N151" s="51"/>
      <c r="O151" s="51"/>
      <c r="P151" s="51"/>
      <c r="Q151" s="51"/>
      <c r="R151" s="51"/>
      <c r="S151" s="51"/>
      <c r="T151" s="51"/>
      <c r="U151" s="51"/>
      <c r="V151" s="26"/>
      <c r="W151" s="26"/>
      <c r="X151" s="26"/>
      <c r="Y151" s="26"/>
      <c r="Z151" s="26"/>
    </row>
    <row r="152" spans="1:26" ht="17.850000000000001" customHeight="1">
      <c r="A152" s="95" t="s">
        <v>18</v>
      </c>
      <c r="B152" s="96"/>
      <c r="C152" s="96"/>
      <c r="D152" s="96"/>
      <c r="E152" s="96"/>
      <c r="F152" s="96"/>
      <c r="G152" s="96"/>
      <c r="H152" s="96"/>
      <c r="I152" s="96"/>
      <c r="J152" s="96"/>
      <c r="K152" s="96"/>
      <c r="L152" s="96"/>
      <c r="M152" s="96"/>
      <c r="N152" s="96"/>
      <c r="O152" s="96"/>
      <c r="P152" s="96"/>
      <c r="Q152" s="96"/>
      <c r="R152" s="96"/>
      <c r="S152" s="96"/>
      <c r="T152" s="96"/>
      <c r="U152" s="96"/>
      <c r="V152" s="26"/>
      <c r="W152" s="26"/>
      <c r="X152" s="26"/>
      <c r="Y152" s="26"/>
      <c r="Z152" s="26"/>
    </row>
    <row r="153" spans="1:26" ht="120">
      <c r="A153" s="47">
        <v>46</v>
      </c>
      <c r="B153" s="48" t="s">
        <v>19</v>
      </c>
      <c r="C153" s="49">
        <v>1</v>
      </c>
      <c r="D153" s="50">
        <v>7.98</v>
      </c>
      <c r="E153" s="51" t="s">
        <v>20</v>
      </c>
      <c r="F153" s="50">
        <v>1.29</v>
      </c>
      <c r="G153" s="50">
        <v>8</v>
      </c>
      <c r="H153" s="50" t="s">
        <v>21</v>
      </c>
      <c r="I153" s="50">
        <v>1</v>
      </c>
      <c r="J153" s="50">
        <v>80</v>
      </c>
      <c r="K153" s="51" t="s">
        <v>22</v>
      </c>
      <c r="L153" s="51"/>
      <c r="M153" s="51"/>
      <c r="N153" s="51"/>
      <c r="O153" s="51"/>
      <c r="P153" s="51"/>
      <c r="Q153" s="51"/>
      <c r="R153" s="51"/>
      <c r="S153" s="51"/>
      <c r="T153" s="51"/>
      <c r="U153" s="51">
        <v>8</v>
      </c>
      <c r="V153" s="26"/>
      <c r="W153" s="26"/>
      <c r="X153" s="26"/>
      <c r="Y153" s="26"/>
      <c r="Z153" s="26"/>
    </row>
    <row r="154" spans="1:26" ht="24">
      <c r="A154" s="52"/>
      <c r="B154" s="53" t="s">
        <v>23</v>
      </c>
      <c r="C154" s="54" t="s">
        <v>1119</v>
      </c>
      <c r="D154" s="55"/>
      <c r="E154" s="56"/>
      <c r="F154" s="55"/>
      <c r="G154" s="55">
        <v>8</v>
      </c>
      <c r="H154" s="55"/>
      <c r="I154" s="55"/>
      <c r="J154" s="55">
        <v>62</v>
      </c>
      <c r="K154" s="56"/>
      <c r="L154" s="56"/>
      <c r="M154" s="56"/>
      <c r="N154" s="56"/>
      <c r="O154" s="56"/>
      <c r="P154" s="56"/>
      <c r="Q154" s="56"/>
      <c r="R154" s="56"/>
      <c r="S154" s="56"/>
      <c r="T154" s="56"/>
      <c r="U154" s="56"/>
      <c r="V154" s="26"/>
      <c r="W154" s="26"/>
      <c r="X154" s="26"/>
      <c r="Y154" s="26"/>
      <c r="Z154" s="26"/>
    </row>
    <row r="155" spans="1:26" ht="24">
      <c r="A155" s="52"/>
      <c r="B155" s="53" t="s">
        <v>24</v>
      </c>
      <c r="C155" s="54" t="s">
        <v>1121</v>
      </c>
      <c r="D155" s="55"/>
      <c r="E155" s="56"/>
      <c r="F155" s="55"/>
      <c r="G155" s="55">
        <v>4</v>
      </c>
      <c r="H155" s="55"/>
      <c r="I155" s="55"/>
      <c r="J155" s="55">
        <v>30</v>
      </c>
      <c r="K155" s="56"/>
      <c r="L155" s="56"/>
      <c r="M155" s="56"/>
      <c r="N155" s="56"/>
      <c r="O155" s="56"/>
      <c r="P155" s="56"/>
      <c r="Q155" s="56"/>
      <c r="R155" s="56"/>
      <c r="S155" s="56"/>
      <c r="T155" s="56"/>
      <c r="U155" s="56"/>
      <c r="V155" s="26"/>
      <c r="W155" s="26"/>
      <c r="X155" s="26"/>
      <c r="Y155" s="26"/>
      <c r="Z155" s="26"/>
    </row>
    <row r="156" spans="1:26">
      <c r="A156" s="52"/>
      <c r="B156" s="53" t="s">
        <v>891</v>
      </c>
      <c r="C156" s="54" t="s">
        <v>892</v>
      </c>
      <c r="D156" s="55"/>
      <c r="E156" s="56"/>
      <c r="F156" s="55"/>
      <c r="G156" s="55">
        <v>20</v>
      </c>
      <c r="H156" s="55"/>
      <c r="I156" s="55"/>
      <c r="J156" s="55">
        <v>172</v>
      </c>
      <c r="K156" s="56"/>
      <c r="L156" s="56"/>
      <c r="M156" s="56"/>
      <c r="N156" s="56"/>
      <c r="O156" s="56"/>
      <c r="P156" s="56"/>
      <c r="Q156" s="56"/>
      <c r="R156" s="56"/>
      <c r="S156" s="56"/>
      <c r="T156" s="56"/>
      <c r="U156" s="56"/>
      <c r="V156" s="26"/>
      <c r="W156" s="26"/>
      <c r="X156" s="26"/>
      <c r="Y156" s="26"/>
      <c r="Z156" s="26"/>
    </row>
    <row r="157" spans="1:26" ht="36">
      <c r="A157" s="47">
        <v>47</v>
      </c>
      <c r="B157" s="48" t="s">
        <v>25</v>
      </c>
      <c r="C157" s="49">
        <v>1</v>
      </c>
      <c r="D157" s="50">
        <v>788.67</v>
      </c>
      <c r="E157" s="51" t="s">
        <v>26</v>
      </c>
      <c r="F157" s="50"/>
      <c r="G157" s="50">
        <v>789</v>
      </c>
      <c r="H157" s="50" t="s">
        <v>27</v>
      </c>
      <c r="I157" s="50"/>
      <c r="J157" s="50">
        <v>586</v>
      </c>
      <c r="K157" s="51" t="s">
        <v>28</v>
      </c>
      <c r="L157" s="51"/>
      <c r="M157" s="51"/>
      <c r="N157" s="51"/>
      <c r="O157" s="51"/>
      <c r="P157" s="51"/>
      <c r="Q157" s="51"/>
      <c r="R157" s="51"/>
      <c r="S157" s="51"/>
      <c r="T157" s="51"/>
      <c r="U157" s="51"/>
      <c r="V157" s="26"/>
      <c r="W157" s="26"/>
      <c r="X157" s="26"/>
      <c r="Y157" s="26"/>
      <c r="Z157" s="26"/>
    </row>
    <row r="158" spans="1:26" ht="108">
      <c r="A158" s="47">
        <v>48</v>
      </c>
      <c r="B158" s="48" t="s">
        <v>29</v>
      </c>
      <c r="C158" s="49" t="s">
        <v>1127</v>
      </c>
      <c r="D158" s="50">
        <v>249.63</v>
      </c>
      <c r="E158" s="51" t="s">
        <v>30</v>
      </c>
      <c r="F158" s="50" t="s">
        <v>31</v>
      </c>
      <c r="G158" s="50">
        <v>25</v>
      </c>
      <c r="H158" s="50" t="s">
        <v>32</v>
      </c>
      <c r="I158" s="50">
        <v>11</v>
      </c>
      <c r="J158" s="50">
        <v>231</v>
      </c>
      <c r="K158" s="51" t="s">
        <v>33</v>
      </c>
      <c r="L158" s="51"/>
      <c r="M158" s="51"/>
      <c r="N158" s="51"/>
      <c r="O158" s="51"/>
      <c r="P158" s="51"/>
      <c r="Q158" s="51"/>
      <c r="R158" s="51"/>
      <c r="S158" s="51"/>
      <c r="T158" s="51"/>
      <c r="U158" s="51" t="s">
        <v>34</v>
      </c>
      <c r="V158" s="26"/>
      <c r="W158" s="26"/>
      <c r="X158" s="26"/>
      <c r="Y158" s="26"/>
      <c r="Z158" s="26"/>
    </row>
    <row r="159" spans="1:26" ht="24">
      <c r="A159" s="52"/>
      <c r="B159" s="53" t="s">
        <v>35</v>
      </c>
      <c r="C159" s="54" t="s">
        <v>1119</v>
      </c>
      <c r="D159" s="55"/>
      <c r="E159" s="56"/>
      <c r="F159" s="55"/>
      <c r="G159" s="55">
        <v>17</v>
      </c>
      <c r="H159" s="55"/>
      <c r="I159" s="55"/>
      <c r="J159" s="55">
        <v>149</v>
      </c>
      <c r="K159" s="56"/>
      <c r="L159" s="56"/>
      <c r="M159" s="56"/>
      <c r="N159" s="56"/>
      <c r="O159" s="56"/>
      <c r="P159" s="56"/>
      <c r="Q159" s="56"/>
      <c r="R159" s="56"/>
      <c r="S159" s="56"/>
      <c r="T159" s="56"/>
      <c r="U159" s="56"/>
      <c r="V159" s="26"/>
      <c r="W159" s="26"/>
      <c r="X159" s="26"/>
      <c r="Y159" s="26"/>
      <c r="Z159" s="26"/>
    </row>
    <row r="160" spans="1:26" ht="24">
      <c r="A160" s="52"/>
      <c r="B160" s="53" t="s">
        <v>36</v>
      </c>
      <c r="C160" s="54" t="s">
        <v>1121</v>
      </c>
      <c r="D160" s="55"/>
      <c r="E160" s="56"/>
      <c r="F160" s="55"/>
      <c r="G160" s="55">
        <v>9</v>
      </c>
      <c r="H160" s="55"/>
      <c r="I160" s="55"/>
      <c r="J160" s="55">
        <v>73</v>
      </c>
      <c r="K160" s="56"/>
      <c r="L160" s="56"/>
      <c r="M160" s="56"/>
      <c r="N160" s="56"/>
      <c r="O160" s="56"/>
      <c r="P160" s="56"/>
      <c r="Q160" s="56"/>
      <c r="R160" s="56"/>
      <c r="S160" s="56"/>
      <c r="T160" s="56"/>
      <c r="U160" s="56"/>
      <c r="V160" s="26"/>
      <c r="W160" s="26"/>
      <c r="X160" s="26"/>
      <c r="Y160" s="26"/>
      <c r="Z160" s="26"/>
    </row>
    <row r="161" spans="1:26">
      <c r="A161" s="52"/>
      <c r="B161" s="53" t="s">
        <v>891</v>
      </c>
      <c r="C161" s="54" t="s">
        <v>892</v>
      </c>
      <c r="D161" s="55"/>
      <c r="E161" s="56"/>
      <c r="F161" s="55"/>
      <c r="G161" s="55">
        <v>51</v>
      </c>
      <c r="H161" s="55"/>
      <c r="I161" s="55"/>
      <c r="J161" s="55">
        <v>453</v>
      </c>
      <c r="K161" s="56"/>
      <c r="L161" s="56"/>
      <c r="M161" s="56"/>
      <c r="N161" s="56"/>
      <c r="O161" s="56"/>
      <c r="P161" s="56"/>
      <c r="Q161" s="56"/>
      <c r="R161" s="56"/>
      <c r="S161" s="56"/>
      <c r="T161" s="56"/>
      <c r="U161" s="56"/>
      <c r="V161" s="26"/>
      <c r="W161" s="26"/>
      <c r="X161" s="26"/>
      <c r="Y161" s="26"/>
      <c r="Z161" s="26"/>
    </row>
    <row r="162" spans="1:26" ht="36">
      <c r="A162" s="47">
        <v>49</v>
      </c>
      <c r="B162" s="48" t="s">
        <v>37</v>
      </c>
      <c r="C162" s="49">
        <v>1</v>
      </c>
      <c r="D162" s="50">
        <v>541.70000000000005</v>
      </c>
      <c r="E162" s="51" t="s">
        <v>38</v>
      </c>
      <c r="F162" s="50"/>
      <c r="G162" s="50">
        <v>542</v>
      </c>
      <c r="H162" s="50" t="s">
        <v>39</v>
      </c>
      <c r="I162" s="50"/>
      <c r="J162" s="50">
        <v>3296</v>
      </c>
      <c r="K162" s="51" t="s">
        <v>40</v>
      </c>
      <c r="L162" s="51"/>
      <c r="M162" s="51"/>
      <c r="N162" s="51"/>
      <c r="O162" s="51"/>
      <c r="P162" s="51"/>
      <c r="Q162" s="51"/>
      <c r="R162" s="51"/>
      <c r="S162" s="51"/>
      <c r="T162" s="51"/>
      <c r="U162" s="51"/>
      <c r="V162" s="26"/>
      <c r="W162" s="26"/>
      <c r="X162" s="26"/>
      <c r="Y162" s="26"/>
      <c r="Z162" s="26"/>
    </row>
    <row r="163" spans="1:26" ht="120">
      <c r="A163" s="47">
        <v>50</v>
      </c>
      <c r="B163" s="48" t="s">
        <v>41</v>
      </c>
      <c r="C163" s="49">
        <v>1</v>
      </c>
      <c r="D163" s="50">
        <v>235.49</v>
      </c>
      <c r="E163" s="51" t="s">
        <v>42</v>
      </c>
      <c r="F163" s="50"/>
      <c r="G163" s="50">
        <v>235</v>
      </c>
      <c r="H163" s="50" t="s">
        <v>43</v>
      </c>
      <c r="I163" s="50"/>
      <c r="J163" s="50">
        <v>519</v>
      </c>
      <c r="K163" s="51" t="s">
        <v>44</v>
      </c>
      <c r="L163" s="51"/>
      <c r="M163" s="51"/>
      <c r="N163" s="51"/>
      <c r="O163" s="51"/>
      <c r="P163" s="51"/>
      <c r="Q163" s="51"/>
      <c r="R163" s="51"/>
      <c r="S163" s="51"/>
      <c r="T163" s="51"/>
      <c r="U163" s="51"/>
      <c r="V163" s="26"/>
      <c r="W163" s="26"/>
      <c r="X163" s="26"/>
      <c r="Y163" s="26"/>
      <c r="Z163" s="26"/>
    </row>
    <row r="164" spans="1:26" ht="24">
      <c r="A164" s="52"/>
      <c r="B164" s="53" t="s">
        <v>45</v>
      </c>
      <c r="C164" s="54" t="s">
        <v>1119</v>
      </c>
      <c r="D164" s="55"/>
      <c r="E164" s="56"/>
      <c r="F164" s="55"/>
      <c r="G164" s="55">
        <v>5</v>
      </c>
      <c r="H164" s="55"/>
      <c r="I164" s="55"/>
      <c r="J164" s="55">
        <v>49</v>
      </c>
      <c r="K164" s="56"/>
      <c r="L164" s="56"/>
      <c r="M164" s="56"/>
      <c r="N164" s="56"/>
      <c r="O164" s="56"/>
      <c r="P164" s="56"/>
      <c r="Q164" s="56"/>
      <c r="R164" s="56"/>
      <c r="S164" s="56"/>
      <c r="T164" s="56"/>
      <c r="U164" s="56"/>
      <c r="V164" s="26"/>
      <c r="W164" s="26"/>
      <c r="X164" s="26"/>
      <c r="Y164" s="26"/>
      <c r="Z164" s="26"/>
    </row>
    <row r="165" spans="1:26" ht="24">
      <c r="A165" s="52"/>
      <c r="B165" s="53" t="s">
        <v>46</v>
      </c>
      <c r="C165" s="54" t="s">
        <v>1121</v>
      </c>
      <c r="D165" s="55"/>
      <c r="E165" s="56"/>
      <c r="F165" s="55"/>
      <c r="G165" s="55">
        <v>3</v>
      </c>
      <c r="H165" s="55"/>
      <c r="I165" s="55"/>
      <c r="J165" s="55">
        <v>24</v>
      </c>
      <c r="K165" s="56"/>
      <c r="L165" s="56"/>
      <c r="M165" s="56"/>
      <c r="N165" s="56"/>
      <c r="O165" s="56"/>
      <c r="P165" s="56"/>
      <c r="Q165" s="56"/>
      <c r="R165" s="56"/>
      <c r="S165" s="56"/>
      <c r="T165" s="56"/>
      <c r="U165" s="56"/>
      <c r="V165" s="26"/>
      <c r="W165" s="26"/>
      <c r="X165" s="26"/>
      <c r="Y165" s="26"/>
      <c r="Z165" s="26"/>
    </row>
    <row r="166" spans="1:26">
      <c r="A166" s="52"/>
      <c r="B166" s="53" t="s">
        <v>891</v>
      </c>
      <c r="C166" s="54" t="s">
        <v>892</v>
      </c>
      <c r="D166" s="55"/>
      <c r="E166" s="56"/>
      <c r="F166" s="55"/>
      <c r="G166" s="55">
        <v>243</v>
      </c>
      <c r="H166" s="55"/>
      <c r="I166" s="55"/>
      <c r="J166" s="55">
        <v>592</v>
      </c>
      <c r="K166" s="56"/>
      <c r="L166" s="56"/>
      <c r="M166" s="56"/>
      <c r="N166" s="56"/>
      <c r="O166" s="56"/>
      <c r="P166" s="56"/>
      <c r="Q166" s="56"/>
      <c r="R166" s="56"/>
      <c r="S166" s="56"/>
      <c r="T166" s="56"/>
      <c r="U166" s="56"/>
      <c r="V166" s="26"/>
      <c r="W166" s="26"/>
      <c r="X166" s="26"/>
      <c r="Y166" s="26"/>
      <c r="Z166" s="26"/>
    </row>
    <row r="167" spans="1:26" ht="60">
      <c r="A167" s="47">
        <v>51</v>
      </c>
      <c r="B167" s="48" t="s">
        <v>47</v>
      </c>
      <c r="C167" s="49">
        <v>3</v>
      </c>
      <c r="D167" s="50">
        <v>242.06</v>
      </c>
      <c r="E167" s="51" t="s">
        <v>48</v>
      </c>
      <c r="F167" s="50"/>
      <c r="G167" s="50">
        <v>726</v>
      </c>
      <c r="H167" s="50" t="s">
        <v>49</v>
      </c>
      <c r="I167" s="50"/>
      <c r="J167" s="50">
        <v>3188</v>
      </c>
      <c r="K167" s="51" t="s">
        <v>50</v>
      </c>
      <c r="L167" s="51"/>
      <c r="M167" s="51"/>
      <c r="N167" s="51"/>
      <c r="O167" s="51"/>
      <c r="P167" s="51"/>
      <c r="Q167" s="51"/>
      <c r="R167" s="51"/>
      <c r="S167" s="51"/>
      <c r="T167" s="51"/>
      <c r="U167" s="51"/>
      <c r="V167" s="26"/>
      <c r="W167" s="26"/>
      <c r="X167" s="26"/>
      <c r="Y167" s="26"/>
      <c r="Z167" s="26"/>
    </row>
    <row r="168" spans="1:26" ht="144">
      <c r="A168" s="47">
        <v>52</v>
      </c>
      <c r="B168" s="48" t="s">
        <v>51</v>
      </c>
      <c r="C168" s="49" t="s">
        <v>52</v>
      </c>
      <c r="D168" s="50">
        <v>11641.47</v>
      </c>
      <c r="E168" s="51" t="s">
        <v>53</v>
      </c>
      <c r="F168" s="50" t="s">
        <v>54</v>
      </c>
      <c r="G168" s="50">
        <v>466</v>
      </c>
      <c r="H168" s="50" t="s">
        <v>55</v>
      </c>
      <c r="I168" s="50">
        <v>6</v>
      </c>
      <c r="J168" s="50">
        <v>1828</v>
      </c>
      <c r="K168" s="51" t="s">
        <v>56</v>
      </c>
      <c r="L168" s="51"/>
      <c r="M168" s="51"/>
      <c r="N168" s="51"/>
      <c r="O168" s="51"/>
      <c r="P168" s="51"/>
      <c r="Q168" s="51"/>
      <c r="R168" s="51"/>
      <c r="S168" s="51"/>
      <c r="T168" s="51"/>
      <c r="U168" s="51" t="s">
        <v>57</v>
      </c>
      <c r="V168" s="26"/>
      <c r="W168" s="26"/>
      <c r="X168" s="26"/>
      <c r="Y168" s="26"/>
      <c r="Z168" s="26"/>
    </row>
    <row r="169" spans="1:26" ht="24">
      <c r="A169" s="52"/>
      <c r="B169" s="53" t="s">
        <v>58</v>
      </c>
      <c r="C169" s="54" t="s">
        <v>1119</v>
      </c>
      <c r="D169" s="55"/>
      <c r="E169" s="56"/>
      <c r="F169" s="55"/>
      <c r="G169" s="55">
        <v>35</v>
      </c>
      <c r="H169" s="55"/>
      <c r="I169" s="55"/>
      <c r="J169" s="55">
        <v>296</v>
      </c>
      <c r="K169" s="56"/>
      <c r="L169" s="56"/>
      <c r="M169" s="56"/>
      <c r="N169" s="56"/>
      <c r="O169" s="56"/>
      <c r="P169" s="56"/>
      <c r="Q169" s="56"/>
      <c r="R169" s="56"/>
      <c r="S169" s="56"/>
      <c r="T169" s="56"/>
      <c r="U169" s="56"/>
      <c r="V169" s="26"/>
      <c r="W169" s="26"/>
      <c r="X169" s="26"/>
      <c r="Y169" s="26"/>
      <c r="Z169" s="26"/>
    </row>
    <row r="170" spans="1:26" ht="24">
      <c r="A170" s="52"/>
      <c r="B170" s="53" t="s">
        <v>59</v>
      </c>
      <c r="C170" s="54" t="s">
        <v>1121</v>
      </c>
      <c r="D170" s="55"/>
      <c r="E170" s="56"/>
      <c r="F170" s="55"/>
      <c r="G170" s="55">
        <v>19</v>
      </c>
      <c r="H170" s="55"/>
      <c r="I170" s="55"/>
      <c r="J170" s="55">
        <v>145</v>
      </c>
      <c r="K170" s="56"/>
      <c r="L170" s="56"/>
      <c r="M170" s="56"/>
      <c r="N170" s="56"/>
      <c r="O170" s="56"/>
      <c r="P170" s="56"/>
      <c r="Q170" s="56"/>
      <c r="R170" s="56"/>
      <c r="S170" s="56"/>
      <c r="T170" s="56"/>
      <c r="U170" s="56"/>
      <c r="V170" s="26"/>
      <c r="W170" s="26"/>
      <c r="X170" s="26"/>
      <c r="Y170" s="26"/>
      <c r="Z170" s="26"/>
    </row>
    <row r="171" spans="1:26">
      <c r="A171" s="52"/>
      <c r="B171" s="53" t="s">
        <v>891</v>
      </c>
      <c r="C171" s="54" t="s">
        <v>892</v>
      </c>
      <c r="D171" s="55"/>
      <c r="E171" s="56"/>
      <c r="F171" s="55"/>
      <c r="G171" s="55">
        <v>520</v>
      </c>
      <c r="H171" s="55"/>
      <c r="I171" s="55"/>
      <c r="J171" s="55">
        <v>2269</v>
      </c>
      <c r="K171" s="56"/>
      <c r="L171" s="56"/>
      <c r="M171" s="56"/>
      <c r="N171" s="56"/>
      <c r="O171" s="56"/>
      <c r="P171" s="56"/>
      <c r="Q171" s="56"/>
      <c r="R171" s="56"/>
      <c r="S171" s="56"/>
      <c r="T171" s="56"/>
      <c r="U171" s="56"/>
      <c r="V171" s="26"/>
      <c r="W171" s="26"/>
      <c r="X171" s="26"/>
      <c r="Y171" s="26"/>
      <c r="Z171" s="26"/>
    </row>
    <row r="172" spans="1:26" ht="144">
      <c r="A172" s="47">
        <v>53</v>
      </c>
      <c r="B172" s="48" t="s">
        <v>60</v>
      </c>
      <c r="C172" s="49" t="s">
        <v>61</v>
      </c>
      <c r="D172" s="50">
        <v>108.8</v>
      </c>
      <c r="E172" s="51" t="s">
        <v>62</v>
      </c>
      <c r="F172" s="50">
        <v>18.510000000000002</v>
      </c>
      <c r="G172" s="50">
        <v>4</v>
      </c>
      <c r="H172" s="50">
        <v>3</v>
      </c>
      <c r="I172" s="50">
        <v>1</v>
      </c>
      <c r="J172" s="50">
        <v>46</v>
      </c>
      <c r="K172" s="51" t="s">
        <v>63</v>
      </c>
      <c r="L172" s="51"/>
      <c r="M172" s="51"/>
      <c r="N172" s="51"/>
      <c r="O172" s="51"/>
      <c r="P172" s="51"/>
      <c r="Q172" s="51"/>
      <c r="R172" s="51"/>
      <c r="S172" s="51"/>
      <c r="T172" s="51"/>
      <c r="U172" s="51">
        <v>3</v>
      </c>
      <c r="V172" s="26"/>
      <c r="W172" s="26"/>
      <c r="X172" s="26"/>
      <c r="Y172" s="26"/>
      <c r="Z172" s="26"/>
    </row>
    <row r="173" spans="1:26" ht="24">
      <c r="A173" s="52"/>
      <c r="B173" s="53" t="s">
        <v>64</v>
      </c>
      <c r="C173" s="54" t="s">
        <v>1119</v>
      </c>
      <c r="D173" s="55"/>
      <c r="E173" s="56"/>
      <c r="F173" s="55"/>
      <c r="G173" s="55">
        <v>4</v>
      </c>
      <c r="H173" s="55"/>
      <c r="I173" s="55"/>
      <c r="J173" s="55">
        <v>38</v>
      </c>
      <c r="K173" s="56"/>
      <c r="L173" s="56"/>
      <c r="M173" s="56"/>
      <c r="N173" s="56"/>
      <c r="O173" s="56"/>
      <c r="P173" s="56"/>
      <c r="Q173" s="56"/>
      <c r="R173" s="56"/>
      <c r="S173" s="56"/>
      <c r="T173" s="56"/>
      <c r="U173" s="56"/>
      <c r="V173" s="26"/>
      <c r="W173" s="26"/>
      <c r="X173" s="26"/>
      <c r="Y173" s="26"/>
      <c r="Z173" s="26"/>
    </row>
    <row r="174" spans="1:26" ht="24">
      <c r="A174" s="52"/>
      <c r="B174" s="53" t="s">
        <v>65</v>
      </c>
      <c r="C174" s="54" t="s">
        <v>1121</v>
      </c>
      <c r="D174" s="55"/>
      <c r="E174" s="56"/>
      <c r="F174" s="55"/>
      <c r="G174" s="55">
        <v>2</v>
      </c>
      <c r="H174" s="55"/>
      <c r="I174" s="55"/>
      <c r="J174" s="55">
        <v>18</v>
      </c>
      <c r="K174" s="56"/>
      <c r="L174" s="56"/>
      <c r="M174" s="56"/>
      <c r="N174" s="56"/>
      <c r="O174" s="56"/>
      <c r="P174" s="56"/>
      <c r="Q174" s="56"/>
      <c r="R174" s="56"/>
      <c r="S174" s="56"/>
      <c r="T174" s="56"/>
      <c r="U174" s="56"/>
      <c r="V174" s="26"/>
      <c r="W174" s="26"/>
      <c r="X174" s="26"/>
      <c r="Y174" s="26"/>
      <c r="Z174" s="26"/>
    </row>
    <row r="175" spans="1:26">
      <c r="A175" s="52"/>
      <c r="B175" s="53" t="s">
        <v>891</v>
      </c>
      <c r="C175" s="54" t="s">
        <v>892</v>
      </c>
      <c r="D175" s="55"/>
      <c r="E175" s="56"/>
      <c r="F175" s="55"/>
      <c r="G175" s="55">
        <v>10</v>
      </c>
      <c r="H175" s="55"/>
      <c r="I175" s="55"/>
      <c r="J175" s="55">
        <v>102</v>
      </c>
      <c r="K175" s="56"/>
      <c r="L175" s="56"/>
      <c r="M175" s="56"/>
      <c r="N175" s="56"/>
      <c r="O175" s="56"/>
      <c r="P175" s="56"/>
      <c r="Q175" s="56"/>
      <c r="R175" s="56"/>
      <c r="S175" s="56"/>
      <c r="T175" s="56"/>
      <c r="U175" s="56"/>
      <c r="V175" s="26"/>
      <c r="W175" s="26"/>
      <c r="X175" s="26"/>
      <c r="Y175" s="26"/>
      <c r="Z175" s="26"/>
    </row>
    <row r="176" spans="1:26" ht="17.850000000000001" customHeight="1">
      <c r="A176" s="95" t="s">
        <v>66</v>
      </c>
      <c r="B176" s="96"/>
      <c r="C176" s="96"/>
      <c r="D176" s="96"/>
      <c r="E176" s="96"/>
      <c r="F176" s="96"/>
      <c r="G176" s="96"/>
      <c r="H176" s="96"/>
      <c r="I176" s="96"/>
      <c r="J176" s="96"/>
      <c r="K176" s="96"/>
      <c r="L176" s="96"/>
      <c r="M176" s="96"/>
      <c r="N176" s="96"/>
      <c r="O176" s="96"/>
      <c r="P176" s="96"/>
      <c r="Q176" s="96"/>
      <c r="R176" s="96"/>
      <c r="S176" s="96"/>
      <c r="T176" s="96"/>
      <c r="U176" s="96"/>
      <c r="V176" s="26"/>
      <c r="W176" s="26"/>
      <c r="X176" s="26"/>
      <c r="Y176" s="26"/>
      <c r="Z176" s="26"/>
    </row>
    <row r="177" spans="1:26" ht="120">
      <c r="A177" s="47">
        <v>54</v>
      </c>
      <c r="B177" s="48" t="s">
        <v>67</v>
      </c>
      <c r="C177" s="49" t="s">
        <v>68</v>
      </c>
      <c r="D177" s="50">
        <v>5868.61</v>
      </c>
      <c r="E177" s="51" t="s">
        <v>69</v>
      </c>
      <c r="F177" s="50" t="s">
        <v>70</v>
      </c>
      <c r="G177" s="50">
        <v>235</v>
      </c>
      <c r="H177" s="50" t="s">
        <v>71</v>
      </c>
      <c r="I177" s="50" t="s">
        <v>72</v>
      </c>
      <c r="J177" s="50">
        <v>2114</v>
      </c>
      <c r="K177" s="51" t="s">
        <v>73</v>
      </c>
      <c r="L177" s="51"/>
      <c r="M177" s="51"/>
      <c r="N177" s="51"/>
      <c r="O177" s="51"/>
      <c r="P177" s="51"/>
      <c r="Q177" s="51"/>
      <c r="R177" s="51"/>
      <c r="S177" s="51"/>
      <c r="T177" s="51"/>
      <c r="U177" s="51" t="s">
        <v>74</v>
      </c>
      <c r="V177" s="26"/>
      <c r="W177" s="26"/>
      <c r="X177" s="26"/>
      <c r="Y177" s="26"/>
      <c r="Z177" s="26"/>
    </row>
    <row r="178" spans="1:26" ht="24">
      <c r="A178" s="52"/>
      <c r="B178" s="53" t="s">
        <v>75</v>
      </c>
      <c r="C178" s="54" t="s">
        <v>951</v>
      </c>
      <c r="D178" s="55"/>
      <c r="E178" s="56"/>
      <c r="F178" s="55"/>
      <c r="G178" s="55">
        <v>172</v>
      </c>
      <c r="H178" s="55"/>
      <c r="I178" s="55"/>
      <c r="J178" s="55">
        <v>1485</v>
      </c>
      <c r="K178" s="56"/>
      <c r="L178" s="56"/>
      <c r="M178" s="56"/>
      <c r="N178" s="56"/>
      <c r="O178" s="56"/>
      <c r="P178" s="56"/>
      <c r="Q178" s="56"/>
      <c r="R178" s="56"/>
      <c r="S178" s="56"/>
      <c r="T178" s="56"/>
      <c r="U178" s="56"/>
      <c r="V178" s="26"/>
      <c r="W178" s="26"/>
      <c r="X178" s="26"/>
      <c r="Y178" s="26"/>
      <c r="Z178" s="26"/>
    </row>
    <row r="179" spans="1:26" ht="24">
      <c r="A179" s="52"/>
      <c r="B179" s="53" t="s">
        <v>76</v>
      </c>
      <c r="C179" s="54" t="s">
        <v>953</v>
      </c>
      <c r="D179" s="55"/>
      <c r="E179" s="56"/>
      <c r="F179" s="55"/>
      <c r="G179" s="55">
        <v>100</v>
      </c>
      <c r="H179" s="55"/>
      <c r="I179" s="55"/>
      <c r="J179" s="55">
        <v>758</v>
      </c>
      <c r="K179" s="56"/>
      <c r="L179" s="56"/>
      <c r="M179" s="56"/>
      <c r="N179" s="56"/>
      <c r="O179" s="56"/>
      <c r="P179" s="56"/>
      <c r="Q179" s="56"/>
      <c r="R179" s="56"/>
      <c r="S179" s="56"/>
      <c r="T179" s="56"/>
      <c r="U179" s="56"/>
      <c r="V179" s="26"/>
      <c r="W179" s="26"/>
      <c r="X179" s="26"/>
      <c r="Y179" s="26"/>
      <c r="Z179" s="26"/>
    </row>
    <row r="180" spans="1:26">
      <c r="A180" s="52"/>
      <c r="B180" s="53" t="s">
        <v>891</v>
      </c>
      <c r="C180" s="54" t="s">
        <v>892</v>
      </c>
      <c r="D180" s="55"/>
      <c r="E180" s="56"/>
      <c r="F180" s="55"/>
      <c r="G180" s="55">
        <v>507</v>
      </c>
      <c r="H180" s="55"/>
      <c r="I180" s="55"/>
      <c r="J180" s="55">
        <v>4357</v>
      </c>
      <c r="K180" s="56"/>
      <c r="L180" s="56"/>
      <c r="M180" s="56"/>
      <c r="N180" s="56"/>
      <c r="O180" s="56"/>
      <c r="P180" s="56"/>
      <c r="Q180" s="56"/>
      <c r="R180" s="56"/>
      <c r="S180" s="56"/>
      <c r="T180" s="56"/>
      <c r="U180" s="56"/>
      <c r="V180" s="26"/>
      <c r="W180" s="26"/>
      <c r="X180" s="26"/>
      <c r="Y180" s="26"/>
      <c r="Z180" s="26"/>
    </row>
    <row r="181" spans="1:26" ht="60">
      <c r="A181" s="47">
        <v>55</v>
      </c>
      <c r="B181" s="48" t="s">
        <v>895</v>
      </c>
      <c r="C181" s="49" t="s">
        <v>77</v>
      </c>
      <c r="D181" s="50">
        <v>21.22</v>
      </c>
      <c r="E181" s="51" t="s">
        <v>78</v>
      </c>
      <c r="F181" s="50"/>
      <c r="G181" s="50">
        <v>857</v>
      </c>
      <c r="H181" s="50" t="s">
        <v>79</v>
      </c>
      <c r="I181" s="50"/>
      <c r="J181" s="50">
        <v>4045</v>
      </c>
      <c r="K181" s="51" t="s">
        <v>80</v>
      </c>
      <c r="L181" s="51"/>
      <c r="M181" s="51"/>
      <c r="N181" s="51"/>
      <c r="O181" s="51"/>
      <c r="P181" s="51"/>
      <c r="Q181" s="51"/>
      <c r="R181" s="51"/>
      <c r="S181" s="51"/>
      <c r="T181" s="51"/>
      <c r="U181" s="51"/>
      <c r="V181" s="26"/>
      <c r="W181" s="26"/>
      <c r="X181" s="26"/>
      <c r="Y181" s="26"/>
      <c r="Z181" s="26"/>
    </row>
    <row r="182" spans="1:26" ht="120">
      <c r="A182" s="47">
        <v>56</v>
      </c>
      <c r="B182" s="48" t="s">
        <v>81</v>
      </c>
      <c r="C182" s="49" t="s">
        <v>82</v>
      </c>
      <c r="D182" s="50">
        <v>5415.13</v>
      </c>
      <c r="E182" s="51" t="s">
        <v>83</v>
      </c>
      <c r="F182" s="50" t="s">
        <v>84</v>
      </c>
      <c r="G182" s="50">
        <v>325</v>
      </c>
      <c r="H182" s="50" t="s">
        <v>85</v>
      </c>
      <c r="I182" s="50" t="s">
        <v>86</v>
      </c>
      <c r="J182" s="50">
        <v>2967</v>
      </c>
      <c r="K182" s="51" t="s">
        <v>87</v>
      </c>
      <c r="L182" s="51"/>
      <c r="M182" s="51"/>
      <c r="N182" s="51"/>
      <c r="O182" s="51"/>
      <c r="P182" s="51"/>
      <c r="Q182" s="51"/>
      <c r="R182" s="51"/>
      <c r="S182" s="51"/>
      <c r="T182" s="51"/>
      <c r="U182" s="51" t="s">
        <v>88</v>
      </c>
      <c r="V182" s="26"/>
      <c r="W182" s="26"/>
      <c r="X182" s="26"/>
      <c r="Y182" s="26"/>
      <c r="Z182" s="26"/>
    </row>
    <row r="183" spans="1:26" ht="24">
      <c r="A183" s="52"/>
      <c r="B183" s="53" t="s">
        <v>89</v>
      </c>
      <c r="C183" s="54" t="s">
        <v>951</v>
      </c>
      <c r="D183" s="55"/>
      <c r="E183" s="56"/>
      <c r="F183" s="55"/>
      <c r="G183" s="55">
        <v>246</v>
      </c>
      <c r="H183" s="55"/>
      <c r="I183" s="55"/>
      <c r="J183" s="55">
        <v>2126</v>
      </c>
      <c r="K183" s="56"/>
      <c r="L183" s="56"/>
      <c r="M183" s="56"/>
      <c r="N183" s="56"/>
      <c r="O183" s="56"/>
      <c r="P183" s="56"/>
      <c r="Q183" s="56"/>
      <c r="R183" s="56"/>
      <c r="S183" s="56"/>
      <c r="T183" s="56"/>
      <c r="U183" s="56"/>
      <c r="V183" s="26"/>
      <c r="W183" s="26"/>
      <c r="X183" s="26"/>
      <c r="Y183" s="26"/>
      <c r="Z183" s="26"/>
    </row>
    <row r="184" spans="1:26" ht="24">
      <c r="A184" s="52"/>
      <c r="B184" s="53" t="s">
        <v>90</v>
      </c>
      <c r="C184" s="54" t="s">
        <v>953</v>
      </c>
      <c r="D184" s="55"/>
      <c r="E184" s="56"/>
      <c r="F184" s="55"/>
      <c r="G184" s="55">
        <v>143</v>
      </c>
      <c r="H184" s="55"/>
      <c r="I184" s="55"/>
      <c r="J184" s="55">
        <v>1086</v>
      </c>
      <c r="K184" s="56"/>
      <c r="L184" s="56"/>
      <c r="M184" s="56"/>
      <c r="N184" s="56"/>
      <c r="O184" s="56"/>
      <c r="P184" s="56"/>
      <c r="Q184" s="56"/>
      <c r="R184" s="56"/>
      <c r="S184" s="56"/>
      <c r="T184" s="56"/>
      <c r="U184" s="56"/>
      <c r="V184" s="26"/>
      <c r="W184" s="26"/>
      <c r="X184" s="26"/>
      <c r="Y184" s="26"/>
      <c r="Z184" s="26"/>
    </row>
    <row r="185" spans="1:26">
      <c r="A185" s="52"/>
      <c r="B185" s="53" t="s">
        <v>891</v>
      </c>
      <c r="C185" s="54" t="s">
        <v>892</v>
      </c>
      <c r="D185" s="55"/>
      <c r="E185" s="56"/>
      <c r="F185" s="55"/>
      <c r="G185" s="55">
        <v>714</v>
      </c>
      <c r="H185" s="55"/>
      <c r="I185" s="55"/>
      <c r="J185" s="55">
        <v>6179</v>
      </c>
      <c r="K185" s="56"/>
      <c r="L185" s="56"/>
      <c r="M185" s="56"/>
      <c r="N185" s="56"/>
      <c r="O185" s="56"/>
      <c r="P185" s="56"/>
      <c r="Q185" s="56"/>
      <c r="R185" s="56"/>
      <c r="S185" s="56"/>
      <c r="T185" s="56"/>
      <c r="U185" s="56"/>
      <c r="V185" s="26"/>
      <c r="W185" s="26"/>
      <c r="X185" s="26"/>
      <c r="Y185" s="26"/>
      <c r="Z185" s="26"/>
    </row>
    <row r="186" spans="1:26" ht="60">
      <c r="A186" s="47">
        <v>57</v>
      </c>
      <c r="B186" s="48" t="s">
        <v>896</v>
      </c>
      <c r="C186" s="49" t="s">
        <v>91</v>
      </c>
      <c r="D186" s="50">
        <v>13.31</v>
      </c>
      <c r="E186" s="51" t="s">
        <v>92</v>
      </c>
      <c r="F186" s="50"/>
      <c r="G186" s="50">
        <v>336</v>
      </c>
      <c r="H186" s="50" t="s">
        <v>93</v>
      </c>
      <c r="I186" s="50"/>
      <c r="J186" s="50">
        <v>1348</v>
      </c>
      <c r="K186" s="51" t="s">
        <v>94</v>
      </c>
      <c r="L186" s="51"/>
      <c r="M186" s="51"/>
      <c r="N186" s="51"/>
      <c r="O186" s="51"/>
      <c r="P186" s="51"/>
      <c r="Q186" s="51"/>
      <c r="R186" s="51"/>
      <c r="S186" s="51"/>
      <c r="T186" s="51"/>
      <c r="U186" s="51"/>
      <c r="V186" s="26"/>
      <c r="W186" s="26"/>
      <c r="X186" s="26"/>
      <c r="Y186" s="26"/>
      <c r="Z186" s="26"/>
    </row>
    <row r="187" spans="1:26" ht="60">
      <c r="A187" s="47">
        <v>58</v>
      </c>
      <c r="B187" s="48" t="s">
        <v>897</v>
      </c>
      <c r="C187" s="49" t="s">
        <v>95</v>
      </c>
      <c r="D187" s="50">
        <v>7.95</v>
      </c>
      <c r="E187" s="51" t="s">
        <v>96</v>
      </c>
      <c r="F187" s="50"/>
      <c r="G187" s="50">
        <v>281</v>
      </c>
      <c r="H187" s="50" t="s">
        <v>97</v>
      </c>
      <c r="I187" s="50"/>
      <c r="J187" s="50">
        <v>1304</v>
      </c>
      <c r="K187" s="51" t="s">
        <v>98</v>
      </c>
      <c r="L187" s="51"/>
      <c r="M187" s="51"/>
      <c r="N187" s="51"/>
      <c r="O187" s="51"/>
      <c r="P187" s="51"/>
      <c r="Q187" s="51"/>
      <c r="R187" s="51"/>
      <c r="S187" s="51"/>
      <c r="T187" s="51"/>
      <c r="U187" s="51"/>
      <c r="V187" s="26"/>
      <c r="W187" s="26"/>
      <c r="X187" s="26"/>
      <c r="Y187" s="26"/>
      <c r="Z187" s="26"/>
    </row>
    <row r="188" spans="1:26" ht="132">
      <c r="A188" s="47">
        <v>59</v>
      </c>
      <c r="B188" s="48" t="s">
        <v>99</v>
      </c>
      <c r="C188" s="49" t="s">
        <v>100</v>
      </c>
      <c r="D188" s="50">
        <v>391.16</v>
      </c>
      <c r="E188" s="51">
        <v>63.32</v>
      </c>
      <c r="F188" s="50" t="s">
        <v>101</v>
      </c>
      <c r="G188" s="50">
        <v>235</v>
      </c>
      <c r="H188" s="50">
        <v>38</v>
      </c>
      <c r="I188" s="50" t="s">
        <v>102</v>
      </c>
      <c r="J188" s="50">
        <v>1697</v>
      </c>
      <c r="K188" s="51">
        <v>456</v>
      </c>
      <c r="L188" s="51"/>
      <c r="M188" s="51"/>
      <c r="N188" s="51"/>
      <c r="O188" s="51"/>
      <c r="P188" s="51"/>
      <c r="Q188" s="51"/>
      <c r="R188" s="51"/>
      <c r="S188" s="51"/>
      <c r="T188" s="51"/>
      <c r="U188" s="51" t="s">
        <v>103</v>
      </c>
      <c r="V188" s="26"/>
      <c r="W188" s="26"/>
      <c r="X188" s="26"/>
      <c r="Y188" s="26"/>
      <c r="Z188" s="26"/>
    </row>
    <row r="189" spans="1:26" ht="24">
      <c r="A189" s="52"/>
      <c r="B189" s="53" t="s">
        <v>104</v>
      </c>
      <c r="C189" s="54" t="s">
        <v>951</v>
      </c>
      <c r="D189" s="55"/>
      <c r="E189" s="56"/>
      <c r="F189" s="55"/>
      <c r="G189" s="55">
        <v>91</v>
      </c>
      <c r="H189" s="55"/>
      <c r="I189" s="55"/>
      <c r="J189" s="55">
        <v>790</v>
      </c>
      <c r="K189" s="56"/>
      <c r="L189" s="56"/>
      <c r="M189" s="56"/>
      <c r="N189" s="56"/>
      <c r="O189" s="56"/>
      <c r="P189" s="56"/>
      <c r="Q189" s="56"/>
      <c r="R189" s="56"/>
      <c r="S189" s="56"/>
      <c r="T189" s="56"/>
      <c r="U189" s="56"/>
      <c r="V189" s="26"/>
      <c r="W189" s="26"/>
      <c r="X189" s="26"/>
      <c r="Y189" s="26"/>
      <c r="Z189" s="26"/>
    </row>
    <row r="190" spans="1:26" ht="24">
      <c r="A190" s="52"/>
      <c r="B190" s="53" t="s">
        <v>105</v>
      </c>
      <c r="C190" s="54" t="s">
        <v>953</v>
      </c>
      <c r="D190" s="55"/>
      <c r="E190" s="56"/>
      <c r="F190" s="55"/>
      <c r="G190" s="55">
        <v>53</v>
      </c>
      <c r="H190" s="55"/>
      <c r="I190" s="55"/>
      <c r="J190" s="55">
        <v>403</v>
      </c>
      <c r="K190" s="56"/>
      <c r="L190" s="56"/>
      <c r="M190" s="56"/>
      <c r="N190" s="56"/>
      <c r="O190" s="56"/>
      <c r="P190" s="56"/>
      <c r="Q190" s="56"/>
      <c r="R190" s="56"/>
      <c r="S190" s="56"/>
      <c r="T190" s="56"/>
      <c r="U190" s="56"/>
      <c r="V190" s="26"/>
      <c r="W190" s="26"/>
      <c r="X190" s="26"/>
      <c r="Y190" s="26"/>
      <c r="Z190" s="26"/>
    </row>
    <row r="191" spans="1:26">
      <c r="A191" s="52"/>
      <c r="B191" s="53" t="s">
        <v>891</v>
      </c>
      <c r="C191" s="54" t="s">
        <v>892</v>
      </c>
      <c r="D191" s="55"/>
      <c r="E191" s="56"/>
      <c r="F191" s="55"/>
      <c r="G191" s="55">
        <v>379</v>
      </c>
      <c r="H191" s="55"/>
      <c r="I191" s="55"/>
      <c r="J191" s="55">
        <v>2890</v>
      </c>
      <c r="K191" s="56"/>
      <c r="L191" s="56"/>
      <c r="M191" s="56"/>
      <c r="N191" s="56"/>
      <c r="O191" s="56"/>
      <c r="P191" s="56"/>
      <c r="Q191" s="56"/>
      <c r="R191" s="56"/>
      <c r="S191" s="56"/>
      <c r="T191" s="56"/>
      <c r="U191" s="56"/>
      <c r="V191" s="26"/>
      <c r="W191" s="26"/>
      <c r="X191" s="26"/>
      <c r="Y191" s="26"/>
      <c r="Z191" s="26"/>
    </row>
    <row r="192" spans="1:26" ht="48">
      <c r="A192" s="47">
        <v>60</v>
      </c>
      <c r="B192" s="48" t="s">
        <v>106</v>
      </c>
      <c r="C192" s="49" t="s">
        <v>107</v>
      </c>
      <c r="D192" s="50">
        <v>6.39</v>
      </c>
      <c r="E192" s="51" t="s">
        <v>108</v>
      </c>
      <c r="F192" s="50"/>
      <c r="G192" s="50">
        <v>19</v>
      </c>
      <c r="H192" s="50" t="s">
        <v>109</v>
      </c>
      <c r="I192" s="50"/>
      <c r="J192" s="50">
        <v>111</v>
      </c>
      <c r="K192" s="51" t="s">
        <v>110</v>
      </c>
      <c r="L192" s="51"/>
      <c r="M192" s="51"/>
      <c r="N192" s="51"/>
      <c r="O192" s="51"/>
      <c r="P192" s="51"/>
      <c r="Q192" s="51"/>
      <c r="R192" s="51"/>
      <c r="S192" s="51"/>
      <c r="T192" s="51"/>
      <c r="U192" s="51"/>
      <c r="V192" s="26"/>
      <c r="W192" s="26"/>
      <c r="X192" s="26"/>
      <c r="Y192" s="26"/>
      <c r="Z192" s="26"/>
    </row>
    <row r="193" spans="1:26" ht="72">
      <c r="A193" s="47">
        <v>61</v>
      </c>
      <c r="B193" s="48" t="s">
        <v>111</v>
      </c>
      <c r="C193" s="49">
        <v>2</v>
      </c>
      <c r="D193" s="50">
        <v>14.95</v>
      </c>
      <c r="E193" s="51" t="s">
        <v>112</v>
      </c>
      <c r="F193" s="50"/>
      <c r="G193" s="50">
        <v>30</v>
      </c>
      <c r="H193" s="50" t="s">
        <v>113</v>
      </c>
      <c r="I193" s="50"/>
      <c r="J193" s="50">
        <v>73</v>
      </c>
      <c r="K193" s="51" t="s">
        <v>114</v>
      </c>
      <c r="L193" s="51"/>
      <c r="M193" s="51"/>
      <c r="N193" s="51"/>
      <c r="O193" s="51"/>
      <c r="P193" s="51"/>
      <c r="Q193" s="51"/>
      <c r="R193" s="51"/>
      <c r="S193" s="51"/>
      <c r="T193" s="51"/>
      <c r="U193" s="51"/>
      <c r="V193" s="26"/>
      <c r="W193" s="26"/>
      <c r="X193" s="26"/>
      <c r="Y193" s="26"/>
      <c r="Z193" s="26"/>
    </row>
    <row r="194" spans="1:26" ht="60">
      <c r="A194" s="47">
        <v>62</v>
      </c>
      <c r="B194" s="48" t="s">
        <v>115</v>
      </c>
      <c r="C194" s="49">
        <v>2</v>
      </c>
      <c r="D194" s="50">
        <v>90.12</v>
      </c>
      <c r="E194" s="51" t="s">
        <v>116</v>
      </c>
      <c r="F194" s="50"/>
      <c r="G194" s="50">
        <v>180</v>
      </c>
      <c r="H194" s="50" t="s">
        <v>117</v>
      </c>
      <c r="I194" s="50"/>
      <c r="J194" s="50">
        <v>272</v>
      </c>
      <c r="K194" s="51" t="s">
        <v>118</v>
      </c>
      <c r="L194" s="51"/>
      <c r="M194" s="51"/>
      <c r="N194" s="51"/>
      <c r="O194" s="51"/>
      <c r="P194" s="51"/>
      <c r="Q194" s="51"/>
      <c r="R194" s="51"/>
      <c r="S194" s="51"/>
      <c r="T194" s="51"/>
      <c r="U194" s="51"/>
      <c r="V194" s="26"/>
      <c r="W194" s="26"/>
      <c r="X194" s="26"/>
      <c r="Y194" s="26"/>
      <c r="Z194" s="26"/>
    </row>
    <row r="195" spans="1:26" ht="60">
      <c r="A195" s="47">
        <v>63</v>
      </c>
      <c r="B195" s="48" t="s">
        <v>119</v>
      </c>
      <c r="C195" s="49" t="s">
        <v>120</v>
      </c>
      <c r="D195" s="50">
        <v>90.12</v>
      </c>
      <c r="E195" s="51" t="s">
        <v>116</v>
      </c>
      <c r="F195" s="50"/>
      <c r="G195" s="50">
        <v>360</v>
      </c>
      <c r="H195" s="50" t="s">
        <v>121</v>
      </c>
      <c r="I195" s="50"/>
      <c r="J195" s="50">
        <v>543</v>
      </c>
      <c r="K195" s="51" t="s">
        <v>122</v>
      </c>
      <c r="L195" s="51"/>
      <c r="M195" s="51"/>
      <c r="N195" s="51"/>
      <c r="O195" s="51"/>
      <c r="P195" s="51"/>
      <c r="Q195" s="51"/>
      <c r="R195" s="51"/>
      <c r="S195" s="51"/>
      <c r="T195" s="51"/>
      <c r="U195" s="51"/>
      <c r="V195" s="26"/>
      <c r="W195" s="26"/>
      <c r="X195" s="26"/>
      <c r="Y195" s="26"/>
      <c r="Z195" s="26"/>
    </row>
    <row r="196" spans="1:26" ht="120">
      <c r="A196" s="47">
        <v>64</v>
      </c>
      <c r="B196" s="48" t="s">
        <v>123</v>
      </c>
      <c r="C196" s="49" t="s">
        <v>124</v>
      </c>
      <c r="D196" s="50">
        <v>576.33000000000004</v>
      </c>
      <c r="E196" s="51">
        <v>93.52</v>
      </c>
      <c r="F196" s="50" t="s">
        <v>125</v>
      </c>
      <c r="G196" s="50">
        <v>115</v>
      </c>
      <c r="H196" s="50">
        <v>19</v>
      </c>
      <c r="I196" s="50" t="s">
        <v>126</v>
      </c>
      <c r="J196" s="50">
        <v>834</v>
      </c>
      <c r="K196" s="51">
        <v>225</v>
      </c>
      <c r="L196" s="51"/>
      <c r="M196" s="51"/>
      <c r="N196" s="51"/>
      <c r="O196" s="51"/>
      <c r="P196" s="51"/>
      <c r="Q196" s="51"/>
      <c r="R196" s="51"/>
      <c r="S196" s="51"/>
      <c r="T196" s="51"/>
      <c r="U196" s="51" t="s">
        <v>127</v>
      </c>
      <c r="V196" s="26"/>
      <c r="W196" s="26"/>
      <c r="X196" s="26"/>
      <c r="Y196" s="26"/>
      <c r="Z196" s="26"/>
    </row>
    <row r="197" spans="1:26" ht="24">
      <c r="A197" s="52"/>
      <c r="B197" s="53" t="s">
        <v>128</v>
      </c>
      <c r="C197" s="54" t="s">
        <v>951</v>
      </c>
      <c r="D197" s="55"/>
      <c r="E197" s="56"/>
      <c r="F197" s="55"/>
      <c r="G197" s="55">
        <v>46</v>
      </c>
      <c r="H197" s="55"/>
      <c r="I197" s="55"/>
      <c r="J197" s="55">
        <v>388</v>
      </c>
      <c r="K197" s="56"/>
      <c r="L197" s="56"/>
      <c r="M197" s="56"/>
      <c r="N197" s="56"/>
      <c r="O197" s="56"/>
      <c r="P197" s="56"/>
      <c r="Q197" s="56"/>
      <c r="R197" s="56"/>
      <c r="S197" s="56"/>
      <c r="T197" s="56"/>
      <c r="U197" s="56"/>
      <c r="V197" s="26"/>
      <c r="W197" s="26"/>
      <c r="X197" s="26"/>
      <c r="Y197" s="26"/>
      <c r="Z197" s="26"/>
    </row>
    <row r="198" spans="1:26" ht="24">
      <c r="A198" s="52"/>
      <c r="B198" s="53" t="s">
        <v>129</v>
      </c>
      <c r="C198" s="54" t="s">
        <v>953</v>
      </c>
      <c r="D198" s="55"/>
      <c r="E198" s="56"/>
      <c r="F198" s="55"/>
      <c r="G198" s="55">
        <v>26</v>
      </c>
      <c r="H198" s="55"/>
      <c r="I198" s="55"/>
      <c r="J198" s="55">
        <v>198</v>
      </c>
      <c r="K198" s="56"/>
      <c r="L198" s="56"/>
      <c r="M198" s="56"/>
      <c r="N198" s="56"/>
      <c r="O198" s="56"/>
      <c r="P198" s="56"/>
      <c r="Q198" s="56"/>
      <c r="R198" s="56"/>
      <c r="S198" s="56"/>
      <c r="T198" s="56"/>
      <c r="U198" s="56"/>
      <c r="V198" s="26"/>
      <c r="W198" s="26"/>
      <c r="X198" s="26"/>
      <c r="Y198" s="26"/>
      <c r="Z198" s="26"/>
    </row>
    <row r="199" spans="1:26">
      <c r="A199" s="52"/>
      <c r="B199" s="53" t="s">
        <v>891</v>
      </c>
      <c r="C199" s="54" t="s">
        <v>892</v>
      </c>
      <c r="D199" s="55"/>
      <c r="E199" s="56"/>
      <c r="F199" s="55"/>
      <c r="G199" s="55">
        <v>187</v>
      </c>
      <c r="H199" s="55"/>
      <c r="I199" s="55"/>
      <c r="J199" s="55">
        <v>1420</v>
      </c>
      <c r="K199" s="56"/>
      <c r="L199" s="56"/>
      <c r="M199" s="56"/>
      <c r="N199" s="56"/>
      <c r="O199" s="56"/>
      <c r="P199" s="56"/>
      <c r="Q199" s="56"/>
      <c r="R199" s="56"/>
      <c r="S199" s="56"/>
      <c r="T199" s="56"/>
      <c r="U199" s="56"/>
      <c r="V199" s="26"/>
      <c r="W199" s="26"/>
      <c r="X199" s="26"/>
      <c r="Y199" s="26"/>
      <c r="Z199" s="26"/>
    </row>
    <row r="200" spans="1:26" ht="48">
      <c r="A200" s="47">
        <v>65</v>
      </c>
      <c r="B200" s="48" t="s">
        <v>130</v>
      </c>
      <c r="C200" s="49">
        <v>1</v>
      </c>
      <c r="D200" s="50">
        <v>18.7</v>
      </c>
      <c r="E200" s="51" t="s">
        <v>131</v>
      </c>
      <c r="F200" s="50"/>
      <c r="G200" s="50">
        <v>19</v>
      </c>
      <c r="H200" s="50" t="s">
        <v>109</v>
      </c>
      <c r="I200" s="50"/>
      <c r="J200" s="50">
        <v>104</v>
      </c>
      <c r="K200" s="51" t="s">
        <v>132</v>
      </c>
      <c r="L200" s="51"/>
      <c r="M200" s="51"/>
      <c r="N200" s="51"/>
      <c r="O200" s="51"/>
      <c r="P200" s="51"/>
      <c r="Q200" s="51"/>
      <c r="R200" s="51"/>
      <c r="S200" s="51"/>
      <c r="T200" s="51"/>
      <c r="U200" s="51"/>
      <c r="V200" s="26"/>
      <c r="W200" s="26"/>
      <c r="X200" s="26"/>
      <c r="Y200" s="26"/>
      <c r="Z200" s="26"/>
    </row>
    <row r="201" spans="1:26" ht="48">
      <c r="A201" s="47">
        <v>66</v>
      </c>
      <c r="B201" s="48" t="s">
        <v>133</v>
      </c>
      <c r="C201" s="49">
        <v>1</v>
      </c>
      <c r="D201" s="50">
        <v>5.45</v>
      </c>
      <c r="E201" s="51" t="s">
        <v>134</v>
      </c>
      <c r="F201" s="50"/>
      <c r="G201" s="50">
        <v>5</v>
      </c>
      <c r="H201" s="50" t="s">
        <v>135</v>
      </c>
      <c r="I201" s="50"/>
      <c r="J201" s="50">
        <v>26</v>
      </c>
      <c r="K201" s="51" t="s">
        <v>136</v>
      </c>
      <c r="L201" s="51"/>
      <c r="M201" s="51"/>
      <c r="N201" s="51"/>
      <c r="O201" s="51"/>
      <c r="P201" s="51"/>
      <c r="Q201" s="51"/>
      <c r="R201" s="51"/>
      <c r="S201" s="51"/>
      <c r="T201" s="51"/>
      <c r="U201" s="51"/>
      <c r="V201" s="26"/>
      <c r="W201" s="26"/>
      <c r="X201" s="26"/>
      <c r="Y201" s="26"/>
      <c r="Z201" s="26"/>
    </row>
    <row r="202" spans="1:26" ht="120">
      <c r="A202" s="47">
        <v>67</v>
      </c>
      <c r="B202" s="48" t="s">
        <v>137</v>
      </c>
      <c r="C202" s="49" t="s">
        <v>138</v>
      </c>
      <c r="D202" s="50">
        <v>35382.160000000003</v>
      </c>
      <c r="E202" s="51" t="s">
        <v>139</v>
      </c>
      <c r="F202" s="50" t="s">
        <v>140</v>
      </c>
      <c r="G202" s="50">
        <v>134</v>
      </c>
      <c r="H202" s="50" t="s">
        <v>141</v>
      </c>
      <c r="I202" s="50" t="s">
        <v>142</v>
      </c>
      <c r="J202" s="50">
        <v>1042</v>
      </c>
      <c r="K202" s="51" t="s">
        <v>143</v>
      </c>
      <c r="L202" s="51"/>
      <c r="M202" s="51"/>
      <c r="N202" s="51"/>
      <c r="O202" s="51"/>
      <c r="P202" s="51"/>
      <c r="Q202" s="51"/>
      <c r="R202" s="51"/>
      <c r="S202" s="51"/>
      <c r="T202" s="51"/>
      <c r="U202" s="51" t="s">
        <v>144</v>
      </c>
      <c r="V202" s="26"/>
      <c r="W202" s="26"/>
      <c r="X202" s="26"/>
      <c r="Y202" s="26"/>
      <c r="Z202" s="26"/>
    </row>
    <row r="203" spans="1:26" ht="24">
      <c r="A203" s="52"/>
      <c r="B203" s="53" t="s">
        <v>145</v>
      </c>
      <c r="C203" s="54" t="s">
        <v>951</v>
      </c>
      <c r="D203" s="55"/>
      <c r="E203" s="56"/>
      <c r="F203" s="55"/>
      <c r="G203" s="55">
        <v>39</v>
      </c>
      <c r="H203" s="55"/>
      <c r="I203" s="55"/>
      <c r="J203" s="55">
        <v>335</v>
      </c>
      <c r="K203" s="56"/>
      <c r="L203" s="56"/>
      <c r="M203" s="56"/>
      <c r="N203" s="56"/>
      <c r="O203" s="56"/>
      <c r="P203" s="56"/>
      <c r="Q203" s="56"/>
      <c r="R203" s="56"/>
      <c r="S203" s="56"/>
      <c r="T203" s="56"/>
      <c r="U203" s="56"/>
      <c r="V203" s="26"/>
      <c r="W203" s="26"/>
      <c r="X203" s="26"/>
      <c r="Y203" s="26"/>
      <c r="Z203" s="26"/>
    </row>
    <row r="204" spans="1:26" ht="24">
      <c r="A204" s="52"/>
      <c r="B204" s="53" t="s">
        <v>146</v>
      </c>
      <c r="C204" s="54" t="s">
        <v>953</v>
      </c>
      <c r="D204" s="55"/>
      <c r="E204" s="56"/>
      <c r="F204" s="55"/>
      <c r="G204" s="55">
        <v>23</v>
      </c>
      <c r="H204" s="55"/>
      <c r="I204" s="55"/>
      <c r="J204" s="55">
        <v>171</v>
      </c>
      <c r="K204" s="56"/>
      <c r="L204" s="56"/>
      <c r="M204" s="56"/>
      <c r="N204" s="56"/>
      <c r="O204" s="56"/>
      <c r="P204" s="56"/>
      <c r="Q204" s="56"/>
      <c r="R204" s="56"/>
      <c r="S204" s="56"/>
      <c r="T204" s="56"/>
      <c r="U204" s="56"/>
      <c r="V204" s="26"/>
      <c r="W204" s="26"/>
      <c r="X204" s="26"/>
      <c r="Y204" s="26"/>
      <c r="Z204" s="26"/>
    </row>
    <row r="205" spans="1:26">
      <c r="A205" s="52"/>
      <c r="B205" s="53" t="s">
        <v>891</v>
      </c>
      <c r="C205" s="54" t="s">
        <v>892</v>
      </c>
      <c r="D205" s="55"/>
      <c r="E205" s="56"/>
      <c r="F205" s="55"/>
      <c r="G205" s="55">
        <v>196</v>
      </c>
      <c r="H205" s="55"/>
      <c r="I205" s="55"/>
      <c r="J205" s="55">
        <v>1548</v>
      </c>
      <c r="K205" s="56"/>
      <c r="L205" s="56"/>
      <c r="M205" s="56"/>
      <c r="N205" s="56"/>
      <c r="O205" s="56"/>
      <c r="P205" s="56"/>
      <c r="Q205" s="56"/>
      <c r="R205" s="56"/>
      <c r="S205" s="56"/>
      <c r="T205" s="56"/>
      <c r="U205" s="56"/>
      <c r="V205" s="26"/>
      <c r="W205" s="26"/>
      <c r="X205" s="26"/>
      <c r="Y205" s="26"/>
      <c r="Z205" s="26"/>
    </row>
    <row r="206" spans="1:26" ht="84">
      <c r="A206" s="47">
        <v>68</v>
      </c>
      <c r="B206" s="48" t="s">
        <v>147</v>
      </c>
      <c r="C206" s="49">
        <v>1</v>
      </c>
      <c r="D206" s="50">
        <v>521</v>
      </c>
      <c r="E206" s="51" t="s">
        <v>148</v>
      </c>
      <c r="F206" s="50"/>
      <c r="G206" s="50">
        <v>521</v>
      </c>
      <c r="H206" s="50" t="s">
        <v>148</v>
      </c>
      <c r="I206" s="50"/>
      <c r="J206" s="50">
        <v>1453</v>
      </c>
      <c r="K206" s="51" t="s">
        <v>149</v>
      </c>
      <c r="L206" s="51"/>
      <c r="M206" s="51"/>
      <c r="N206" s="51"/>
      <c r="O206" s="51"/>
      <c r="P206" s="51"/>
      <c r="Q206" s="51"/>
      <c r="R206" s="51"/>
      <c r="S206" s="51"/>
      <c r="T206" s="51"/>
      <c r="U206" s="51"/>
      <c r="V206" s="26"/>
      <c r="W206" s="26"/>
      <c r="X206" s="26"/>
      <c r="Y206" s="26"/>
      <c r="Z206" s="26"/>
    </row>
    <row r="207" spans="1:26" ht="84">
      <c r="A207" s="47">
        <v>69</v>
      </c>
      <c r="B207" s="48" t="s">
        <v>150</v>
      </c>
      <c r="C207" s="49">
        <v>2</v>
      </c>
      <c r="D207" s="50">
        <v>30.6</v>
      </c>
      <c r="E207" s="51" t="s">
        <v>151</v>
      </c>
      <c r="F207" s="50"/>
      <c r="G207" s="50">
        <v>61</v>
      </c>
      <c r="H207" s="50" t="s">
        <v>152</v>
      </c>
      <c r="I207" s="50"/>
      <c r="J207" s="50">
        <v>184</v>
      </c>
      <c r="K207" s="51" t="s">
        <v>153</v>
      </c>
      <c r="L207" s="51"/>
      <c r="M207" s="51"/>
      <c r="N207" s="51"/>
      <c r="O207" s="51"/>
      <c r="P207" s="51"/>
      <c r="Q207" s="51"/>
      <c r="R207" s="51"/>
      <c r="S207" s="51"/>
      <c r="T207" s="51"/>
      <c r="U207" s="51"/>
      <c r="V207" s="26"/>
      <c r="W207" s="26"/>
      <c r="X207" s="26"/>
      <c r="Y207" s="26"/>
      <c r="Z207" s="26"/>
    </row>
    <row r="208" spans="1:26" ht="60">
      <c r="A208" s="47">
        <v>70</v>
      </c>
      <c r="B208" s="48" t="s">
        <v>900</v>
      </c>
      <c r="C208" s="49">
        <v>1</v>
      </c>
      <c r="D208" s="50">
        <v>385</v>
      </c>
      <c r="E208" s="51" t="s">
        <v>154</v>
      </c>
      <c r="F208" s="50"/>
      <c r="G208" s="50">
        <v>385</v>
      </c>
      <c r="H208" s="50" t="s">
        <v>154</v>
      </c>
      <c r="I208" s="50"/>
      <c r="J208" s="50">
        <v>492</v>
      </c>
      <c r="K208" s="51" t="s">
        <v>155</v>
      </c>
      <c r="L208" s="51"/>
      <c r="M208" s="51"/>
      <c r="N208" s="51"/>
      <c r="O208" s="51"/>
      <c r="P208" s="51"/>
      <c r="Q208" s="51"/>
      <c r="R208" s="51"/>
      <c r="S208" s="51"/>
      <c r="T208" s="51"/>
      <c r="U208" s="51"/>
      <c r="V208" s="26"/>
      <c r="W208" s="26"/>
      <c r="X208" s="26"/>
      <c r="Y208" s="26"/>
      <c r="Z208" s="26"/>
    </row>
    <row r="209" spans="1:26" ht="120">
      <c r="A209" s="47">
        <v>71</v>
      </c>
      <c r="B209" s="48" t="s">
        <v>156</v>
      </c>
      <c r="C209" s="49">
        <v>3</v>
      </c>
      <c r="D209" s="50">
        <v>86.01</v>
      </c>
      <c r="E209" s="51" t="s">
        <v>157</v>
      </c>
      <c r="F209" s="50" t="s">
        <v>158</v>
      </c>
      <c r="G209" s="50">
        <v>258</v>
      </c>
      <c r="H209" s="50" t="s">
        <v>159</v>
      </c>
      <c r="I209" s="50" t="s">
        <v>160</v>
      </c>
      <c r="J209" s="50">
        <v>1453</v>
      </c>
      <c r="K209" s="51" t="s">
        <v>161</v>
      </c>
      <c r="L209" s="51"/>
      <c r="M209" s="51"/>
      <c r="N209" s="51"/>
      <c r="O209" s="51"/>
      <c r="P209" s="51"/>
      <c r="Q209" s="51"/>
      <c r="R209" s="51"/>
      <c r="S209" s="51"/>
      <c r="T209" s="51"/>
      <c r="U209" s="51" t="s">
        <v>162</v>
      </c>
      <c r="V209" s="26"/>
      <c r="W209" s="26"/>
      <c r="X209" s="26"/>
      <c r="Y209" s="26"/>
      <c r="Z209" s="26"/>
    </row>
    <row r="210" spans="1:26" ht="24">
      <c r="A210" s="52"/>
      <c r="B210" s="53" t="s">
        <v>163</v>
      </c>
      <c r="C210" s="54" t="s">
        <v>951</v>
      </c>
      <c r="D210" s="55"/>
      <c r="E210" s="56"/>
      <c r="F210" s="55"/>
      <c r="G210" s="55">
        <v>43</v>
      </c>
      <c r="H210" s="55"/>
      <c r="I210" s="55"/>
      <c r="J210" s="55">
        <v>375</v>
      </c>
      <c r="K210" s="56"/>
      <c r="L210" s="56"/>
      <c r="M210" s="56"/>
      <c r="N210" s="56"/>
      <c r="O210" s="56"/>
      <c r="P210" s="56"/>
      <c r="Q210" s="56"/>
      <c r="R210" s="56"/>
      <c r="S210" s="56"/>
      <c r="T210" s="56"/>
      <c r="U210" s="56"/>
      <c r="V210" s="26"/>
      <c r="W210" s="26"/>
      <c r="X210" s="26"/>
      <c r="Y210" s="26"/>
      <c r="Z210" s="26"/>
    </row>
    <row r="211" spans="1:26" ht="24">
      <c r="A211" s="52"/>
      <c r="B211" s="53" t="s">
        <v>164</v>
      </c>
      <c r="C211" s="54" t="s">
        <v>953</v>
      </c>
      <c r="D211" s="55"/>
      <c r="E211" s="56"/>
      <c r="F211" s="55"/>
      <c r="G211" s="55">
        <v>25</v>
      </c>
      <c r="H211" s="55"/>
      <c r="I211" s="55"/>
      <c r="J211" s="55">
        <v>192</v>
      </c>
      <c r="K211" s="56"/>
      <c r="L211" s="56"/>
      <c r="M211" s="56"/>
      <c r="N211" s="56"/>
      <c r="O211" s="56"/>
      <c r="P211" s="56"/>
      <c r="Q211" s="56"/>
      <c r="R211" s="56"/>
      <c r="S211" s="56"/>
      <c r="T211" s="56"/>
      <c r="U211" s="56"/>
      <c r="V211" s="26"/>
      <c r="W211" s="26"/>
      <c r="X211" s="26"/>
      <c r="Y211" s="26"/>
      <c r="Z211" s="26"/>
    </row>
    <row r="212" spans="1:26">
      <c r="A212" s="52"/>
      <c r="B212" s="53" t="s">
        <v>891</v>
      </c>
      <c r="C212" s="54" t="s">
        <v>892</v>
      </c>
      <c r="D212" s="55"/>
      <c r="E212" s="56"/>
      <c r="F212" s="55"/>
      <c r="G212" s="55">
        <v>326</v>
      </c>
      <c r="H212" s="55"/>
      <c r="I212" s="55"/>
      <c r="J212" s="55">
        <v>2020</v>
      </c>
      <c r="K212" s="56"/>
      <c r="L212" s="56"/>
      <c r="M212" s="56"/>
      <c r="N212" s="56"/>
      <c r="O212" s="56"/>
      <c r="P212" s="56"/>
      <c r="Q212" s="56"/>
      <c r="R212" s="56"/>
      <c r="S212" s="56"/>
      <c r="T212" s="56"/>
      <c r="U212" s="56"/>
      <c r="V212" s="26"/>
      <c r="W212" s="26"/>
      <c r="X212" s="26"/>
      <c r="Y212" s="26"/>
      <c r="Z212" s="26"/>
    </row>
    <row r="213" spans="1:26" ht="120">
      <c r="A213" s="47">
        <v>72</v>
      </c>
      <c r="B213" s="48" t="s">
        <v>165</v>
      </c>
      <c r="C213" s="49">
        <v>4</v>
      </c>
      <c r="D213" s="50">
        <v>152.55000000000001</v>
      </c>
      <c r="E213" s="51" t="s">
        <v>166</v>
      </c>
      <c r="F213" s="50" t="s">
        <v>167</v>
      </c>
      <c r="G213" s="50">
        <v>610</v>
      </c>
      <c r="H213" s="50" t="s">
        <v>168</v>
      </c>
      <c r="I213" s="50" t="s">
        <v>169</v>
      </c>
      <c r="J213" s="50">
        <v>3458</v>
      </c>
      <c r="K213" s="51" t="s">
        <v>170</v>
      </c>
      <c r="L213" s="51"/>
      <c r="M213" s="51"/>
      <c r="N213" s="51"/>
      <c r="O213" s="51"/>
      <c r="P213" s="51"/>
      <c r="Q213" s="51"/>
      <c r="R213" s="51"/>
      <c r="S213" s="51"/>
      <c r="T213" s="51"/>
      <c r="U213" s="51" t="s">
        <v>171</v>
      </c>
      <c r="V213" s="26"/>
      <c r="W213" s="26"/>
      <c r="X213" s="26"/>
      <c r="Y213" s="26"/>
      <c r="Z213" s="26"/>
    </row>
    <row r="214" spans="1:26" ht="24">
      <c r="A214" s="52"/>
      <c r="B214" s="53" t="s">
        <v>172</v>
      </c>
      <c r="C214" s="54" t="s">
        <v>951</v>
      </c>
      <c r="D214" s="55"/>
      <c r="E214" s="56"/>
      <c r="F214" s="55"/>
      <c r="G214" s="55">
        <v>100</v>
      </c>
      <c r="H214" s="55"/>
      <c r="I214" s="55"/>
      <c r="J214" s="55">
        <v>869</v>
      </c>
      <c r="K214" s="56"/>
      <c r="L214" s="56"/>
      <c r="M214" s="56"/>
      <c r="N214" s="56"/>
      <c r="O214" s="56"/>
      <c r="P214" s="56"/>
      <c r="Q214" s="56"/>
      <c r="R214" s="56"/>
      <c r="S214" s="56"/>
      <c r="T214" s="56"/>
      <c r="U214" s="56"/>
      <c r="V214" s="26"/>
      <c r="W214" s="26"/>
      <c r="X214" s="26"/>
      <c r="Y214" s="26"/>
      <c r="Z214" s="26"/>
    </row>
    <row r="215" spans="1:26" ht="24">
      <c r="A215" s="52"/>
      <c r="B215" s="53" t="s">
        <v>173</v>
      </c>
      <c r="C215" s="54" t="s">
        <v>953</v>
      </c>
      <c r="D215" s="55"/>
      <c r="E215" s="56"/>
      <c r="F215" s="55"/>
      <c r="G215" s="55">
        <v>58</v>
      </c>
      <c r="H215" s="55"/>
      <c r="I215" s="55"/>
      <c r="J215" s="55">
        <v>444</v>
      </c>
      <c r="K215" s="56"/>
      <c r="L215" s="56"/>
      <c r="M215" s="56"/>
      <c r="N215" s="56"/>
      <c r="O215" s="56"/>
      <c r="P215" s="56"/>
      <c r="Q215" s="56"/>
      <c r="R215" s="56"/>
      <c r="S215" s="56"/>
      <c r="T215" s="56"/>
      <c r="U215" s="56"/>
      <c r="V215" s="26"/>
      <c r="W215" s="26"/>
      <c r="X215" s="26"/>
      <c r="Y215" s="26"/>
      <c r="Z215" s="26"/>
    </row>
    <row r="216" spans="1:26">
      <c r="A216" s="52"/>
      <c r="B216" s="53" t="s">
        <v>891</v>
      </c>
      <c r="C216" s="54" t="s">
        <v>892</v>
      </c>
      <c r="D216" s="55"/>
      <c r="E216" s="56"/>
      <c r="F216" s="55"/>
      <c r="G216" s="55">
        <v>768</v>
      </c>
      <c r="H216" s="55"/>
      <c r="I216" s="55"/>
      <c r="J216" s="55">
        <v>4771</v>
      </c>
      <c r="K216" s="56"/>
      <c r="L216" s="56"/>
      <c r="M216" s="56"/>
      <c r="N216" s="56"/>
      <c r="O216" s="56"/>
      <c r="P216" s="56"/>
      <c r="Q216" s="56"/>
      <c r="R216" s="56"/>
      <c r="S216" s="56"/>
      <c r="T216" s="56"/>
      <c r="U216" s="56"/>
      <c r="V216" s="26"/>
      <c r="W216" s="26"/>
      <c r="X216" s="26"/>
      <c r="Y216" s="26"/>
      <c r="Z216" s="26"/>
    </row>
    <row r="217" spans="1:26" ht="72">
      <c r="A217" s="47">
        <v>73</v>
      </c>
      <c r="B217" s="48" t="s">
        <v>174</v>
      </c>
      <c r="C217" s="49">
        <v>1</v>
      </c>
      <c r="D217" s="50">
        <v>152.55000000000001</v>
      </c>
      <c r="E217" s="51" t="s">
        <v>175</v>
      </c>
      <c r="F217" s="50"/>
      <c r="G217" s="50">
        <v>153</v>
      </c>
      <c r="H217" s="50" t="s">
        <v>176</v>
      </c>
      <c r="I217" s="50"/>
      <c r="J217" s="50">
        <v>478</v>
      </c>
      <c r="K217" s="51" t="s">
        <v>177</v>
      </c>
      <c r="L217" s="51"/>
      <c r="M217" s="51"/>
      <c r="N217" s="51"/>
      <c r="O217" s="51"/>
      <c r="P217" s="51"/>
      <c r="Q217" s="51"/>
      <c r="R217" s="51"/>
      <c r="S217" s="51"/>
      <c r="T217" s="51"/>
      <c r="U217" s="51"/>
      <c r="V217" s="26"/>
      <c r="W217" s="26"/>
      <c r="X217" s="26"/>
      <c r="Y217" s="26"/>
      <c r="Z217" s="26"/>
    </row>
    <row r="218" spans="1:26" ht="132">
      <c r="A218" s="47">
        <v>74</v>
      </c>
      <c r="B218" s="48" t="s">
        <v>178</v>
      </c>
      <c r="C218" s="49">
        <v>2.5000000000000001E-2</v>
      </c>
      <c r="D218" s="50">
        <v>7603.58</v>
      </c>
      <c r="E218" s="51" t="s">
        <v>179</v>
      </c>
      <c r="F218" s="50" t="s">
        <v>180</v>
      </c>
      <c r="G218" s="50">
        <v>190</v>
      </c>
      <c r="H218" s="50" t="s">
        <v>181</v>
      </c>
      <c r="I218" s="50" t="s">
        <v>182</v>
      </c>
      <c r="J218" s="50">
        <v>1879</v>
      </c>
      <c r="K218" s="51" t="s">
        <v>183</v>
      </c>
      <c r="L218" s="51"/>
      <c r="M218" s="51"/>
      <c r="N218" s="51"/>
      <c r="O218" s="51"/>
      <c r="P218" s="51"/>
      <c r="Q218" s="51"/>
      <c r="R218" s="51"/>
      <c r="S218" s="51"/>
      <c r="T218" s="51"/>
      <c r="U218" s="51" t="s">
        <v>184</v>
      </c>
      <c r="V218" s="26"/>
      <c r="W218" s="26"/>
      <c r="X218" s="26"/>
      <c r="Y218" s="26"/>
      <c r="Z218" s="26"/>
    </row>
    <row r="219" spans="1:26" ht="24">
      <c r="A219" s="52"/>
      <c r="B219" s="53" t="s">
        <v>185</v>
      </c>
      <c r="C219" s="54" t="s">
        <v>951</v>
      </c>
      <c r="D219" s="55"/>
      <c r="E219" s="56"/>
      <c r="F219" s="55"/>
      <c r="G219" s="55">
        <v>169</v>
      </c>
      <c r="H219" s="55"/>
      <c r="I219" s="55"/>
      <c r="J219" s="55">
        <v>1464</v>
      </c>
      <c r="K219" s="56"/>
      <c r="L219" s="56"/>
      <c r="M219" s="56"/>
      <c r="N219" s="56"/>
      <c r="O219" s="56"/>
      <c r="P219" s="56"/>
      <c r="Q219" s="56"/>
      <c r="R219" s="56"/>
      <c r="S219" s="56"/>
      <c r="T219" s="56"/>
      <c r="U219" s="56"/>
      <c r="V219" s="26"/>
      <c r="W219" s="26"/>
      <c r="X219" s="26"/>
      <c r="Y219" s="26"/>
      <c r="Z219" s="26"/>
    </row>
    <row r="220" spans="1:26" ht="24">
      <c r="A220" s="52"/>
      <c r="B220" s="53" t="s">
        <v>186</v>
      </c>
      <c r="C220" s="54" t="s">
        <v>953</v>
      </c>
      <c r="D220" s="55"/>
      <c r="E220" s="56"/>
      <c r="F220" s="55"/>
      <c r="G220" s="55">
        <v>98</v>
      </c>
      <c r="H220" s="55"/>
      <c r="I220" s="55"/>
      <c r="J220" s="55">
        <v>747</v>
      </c>
      <c r="K220" s="56"/>
      <c r="L220" s="56"/>
      <c r="M220" s="56"/>
      <c r="N220" s="56"/>
      <c r="O220" s="56"/>
      <c r="P220" s="56"/>
      <c r="Q220" s="56"/>
      <c r="R220" s="56"/>
      <c r="S220" s="56"/>
      <c r="T220" s="56"/>
      <c r="U220" s="56"/>
      <c r="V220" s="26"/>
      <c r="W220" s="26"/>
      <c r="X220" s="26"/>
      <c r="Y220" s="26"/>
      <c r="Z220" s="26"/>
    </row>
    <row r="221" spans="1:26">
      <c r="A221" s="52"/>
      <c r="B221" s="53" t="s">
        <v>891</v>
      </c>
      <c r="C221" s="54" t="s">
        <v>892</v>
      </c>
      <c r="D221" s="55"/>
      <c r="E221" s="56"/>
      <c r="F221" s="55"/>
      <c r="G221" s="55">
        <v>457</v>
      </c>
      <c r="H221" s="55"/>
      <c r="I221" s="55"/>
      <c r="J221" s="55">
        <v>4090</v>
      </c>
      <c r="K221" s="56"/>
      <c r="L221" s="56"/>
      <c r="M221" s="56"/>
      <c r="N221" s="56"/>
      <c r="O221" s="56"/>
      <c r="P221" s="56"/>
      <c r="Q221" s="56"/>
      <c r="R221" s="56"/>
      <c r="S221" s="56"/>
      <c r="T221" s="56"/>
      <c r="U221" s="56"/>
      <c r="V221" s="26"/>
      <c r="W221" s="26"/>
      <c r="X221" s="26"/>
      <c r="Y221" s="26"/>
      <c r="Z221" s="26"/>
    </row>
    <row r="222" spans="1:26" ht="84">
      <c r="A222" s="47">
        <v>75</v>
      </c>
      <c r="B222" s="48" t="s">
        <v>187</v>
      </c>
      <c r="C222" s="49" t="s">
        <v>188</v>
      </c>
      <c r="D222" s="50">
        <v>30.2</v>
      </c>
      <c r="E222" s="51" t="s">
        <v>189</v>
      </c>
      <c r="F222" s="50"/>
      <c r="G222" s="50">
        <v>758</v>
      </c>
      <c r="H222" s="50" t="s">
        <v>190</v>
      </c>
      <c r="I222" s="50"/>
      <c r="J222" s="50">
        <v>4048</v>
      </c>
      <c r="K222" s="51" t="s">
        <v>191</v>
      </c>
      <c r="L222" s="51"/>
      <c r="M222" s="51"/>
      <c r="N222" s="51"/>
      <c r="O222" s="51"/>
      <c r="P222" s="51"/>
      <c r="Q222" s="51"/>
      <c r="R222" s="51"/>
      <c r="S222" s="51"/>
      <c r="T222" s="51"/>
      <c r="U222" s="51"/>
      <c r="V222" s="26"/>
      <c r="W222" s="26"/>
      <c r="X222" s="26"/>
      <c r="Y222" s="26"/>
      <c r="Z222" s="26"/>
    </row>
    <row r="223" spans="1:26" ht="120">
      <c r="A223" s="47">
        <v>76</v>
      </c>
      <c r="B223" s="48" t="s">
        <v>192</v>
      </c>
      <c r="C223" s="49">
        <v>1</v>
      </c>
      <c r="D223" s="50">
        <v>32.78</v>
      </c>
      <c r="E223" s="51" t="s">
        <v>193</v>
      </c>
      <c r="F223" s="50"/>
      <c r="G223" s="50">
        <v>33</v>
      </c>
      <c r="H223" s="50" t="s">
        <v>194</v>
      </c>
      <c r="I223" s="50"/>
      <c r="J223" s="50">
        <v>192</v>
      </c>
      <c r="K223" s="51" t="s">
        <v>195</v>
      </c>
      <c r="L223" s="51"/>
      <c r="M223" s="51"/>
      <c r="N223" s="51"/>
      <c r="O223" s="51"/>
      <c r="P223" s="51"/>
      <c r="Q223" s="51"/>
      <c r="R223" s="51"/>
      <c r="S223" s="51"/>
      <c r="T223" s="51"/>
      <c r="U223" s="51"/>
      <c r="V223" s="26"/>
      <c r="W223" s="26"/>
      <c r="X223" s="26"/>
      <c r="Y223" s="26"/>
      <c r="Z223" s="26"/>
    </row>
    <row r="224" spans="1:26" ht="24">
      <c r="A224" s="52"/>
      <c r="B224" s="53" t="s">
        <v>196</v>
      </c>
      <c r="C224" s="54" t="s">
        <v>1119</v>
      </c>
      <c r="D224" s="55"/>
      <c r="E224" s="56"/>
      <c r="F224" s="55"/>
      <c r="G224" s="55">
        <v>10</v>
      </c>
      <c r="H224" s="55"/>
      <c r="I224" s="55"/>
      <c r="J224" s="55">
        <v>86</v>
      </c>
      <c r="K224" s="56"/>
      <c r="L224" s="56"/>
      <c r="M224" s="56"/>
      <c r="N224" s="56"/>
      <c r="O224" s="56"/>
      <c r="P224" s="56"/>
      <c r="Q224" s="56"/>
      <c r="R224" s="56"/>
      <c r="S224" s="56"/>
      <c r="T224" s="56"/>
      <c r="U224" s="56"/>
      <c r="V224" s="26"/>
      <c r="W224" s="26"/>
      <c r="X224" s="26"/>
      <c r="Y224" s="26"/>
      <c r="Z224" s="26"/>
    </row>
    <row r="225" spans="1:26" ht="24">
      <c r="A225" s="52"/>
      <c r="B225" s="53" t="s">
        <v>197</v>
      </c>
      <c r="C225" s="54" t="s">
        <v>1121</v>
      </c>
      <c r="D225" s="55"/>
      <c r="E225" s="56"/>
      <c r="F225" s="55"/>
      <c r="G225" s="55">
        <v>6</v>
      </c>
      <c r="H225" s="55"/>
      <c r="I225" s="55"/>
      <c r="J225" s="55">
        <v>42</v>
      </c>
      <c r="K225" s="56"/>
      <c r="L225" s="56"/>
      <c r="M225" s="56"/>
      <c r="N225" s="56"/>
      <c r="O225" s="56"/>
      <c r="P225" s="56"/>
      <c r="Q225" s="56"/>
      <c r="R225" s="56"/>
      <c r="S225" s="56"/>
      <c r="T225" s="56"/>
      <c r="U225" s="56"/>
      <c r="V225" s="26"/>
      <c r="W225" s="26"/>
      <c r="X225" s="26"/>
      <c r="Y225" s="26"/>
      <c r="Z225" s="26"/>
    </row>
    <row r="226" spans="1:26">
      <c r="A226" s="52"/>
      <c r="B226" s="53" t="s">
        <v>891</v>
      </c>
      <c r="C226" s="54" t="s">
        <v>892</v>
      </c>
      <c r="D226" s="55"/>
      <c r="E226" s="56"/>
      <c r="F226" s="55"/>
      <c r="G226" s="55">
        <v>49</v>
      </c>
      <c r="H226" s="55"/>
      <c r="I226" s="55"/>
      <c r="J226" s="55">
        <v>320</v>
      </c>
      <c r="K226" s="56"/>
      <c r="L226" s="56"/>
      <c r="M226" s="56"/>
      <c r="N226" s="56"/>
      <c r="O226" s="56"/>
      <c r="P226" s="56"/>
      <c r="Q226" s="56"/>
      <c r="R226" s="56"/>
      <c r="S226" s="56"/>
      <c r="T226" s="56"/>
      <c r="U226" s="56"/>
      <c r="V226" s="26"/>
      <c r="W226" s="26"/>
      <c r="X226" s="26"/>
      <c r="Y226" s="26"/>
      <c r="Z226" s="26"/>
    </row>
    <row r="227" spans="1:26" ht="108">
      <c r="A227" s="47">
        <v>77</v>
      </c>
      <c r="B227" s="48" t="s">
        <v>198</v>
      </c>
      <c r="C227" s="49" t="s">
        <v>199</v>
      </c>
      <c r="D227" s="50">
        <v>249.63</v>
      </c>
      <c r="E227" s="51" t="s">
        <v>30</v>
      </c>
      <c r="F227" s="50" t="s">
        <v>31</v>
      </c>
      <c r="G227" s="50">
        <v>599</v>
      </c>
      <c r="H227" s="50" t="s">
        <v>200</v>
      </c>
      <c r="I227" s="50" t="s">
        <v>201</v>
      </c>
      <c r="J227" s="50">
        <v>5548</v>
      </c>
      <c r="K227" s="51" t="s">
        <v>202</v>
      </c>
      <c r="L227" s="51"/>
      <c r="M227" s="51"/>
      <c r="N227" s="51"/>
      <c r="O227" s="51"/>
      <c r="P227" s="51"/>
      <c r="Q227" s="51"/>
      <c r="R227" s="51"/>
      <c r="S227" s="51"/>
      <c r="T227" s="51"/>
      <c r="U227" s="51" t="s">
        <v>203</v>
      </c>
      <c r="V227" s="26"/>
      <c r="W227" s="26"/>
      <c r="X227" s="26"/>
      <c r="Y227" s="26"/>
      <c r="Z227" s="26"/>
    </row>
    <row r="228" spans="1:26" ht="24">
      <c r="A228" s="52"/>
      <c r="B228" s="53" t="s">
        <v>204</v>
      </c>
      <c r="C228" s="54" t="s">
        <v>1119</v>
      </c>
      <c r="D228" s="55"/>
      <c r="E228" s="56"/>
      <c r="F228" s="55"/>
      <c r="G228" s="55">
        <v>413</v>
      </c>
      <c r="H228" s="55"/>
      <c r="I228" s="55"/>
      <c r="J228" s="55">
        <v>3576</v>
      </c>
      <c r="K228" s="56"/>
      <c r="L228" s="56"/>
      <c r="M228" s="56"/>
      <c r="N228" s="56"/>
      <c r="O228" s="56"/>
      <c r="P228" s="56"/>
      <c r="Q228" s="56"/>
      <c r="R228" s="56"/>
      <c r="S228" s="56"/>
      <c r="T228" s="56"/>
      <c r="U228" s="56"/>
      <c r="V228" s="26"/>
      <c r="W228" s="26"/>
      <c r="X228" s="26"/>
      <c r="Y228" s="26"/>
      <c r="Z228" s="26"/>
    </row>
    <row r="229" spans="1:26" ht="24">
      <c r="A229" s="52"/>
      <c r="B229" s="53" t="s">
        <v>205</v>
      </c>
      <c r="C229" s="54" t="s">
        <v>1121</v>
      </c>
      <c r="D229" s="55"/>
      <c r="E229" s="56"/>
      <c r="F229" s="55"/>
      <c r="G229" s="55">
        <v>228</v>
      </c>
      <c r="H229" s="55"/>
      <c r="I229" s="55"/>
      <c r="J229" s="55">
        <v>1749</v>
      </c>
      <c r="K229" s="56"/>
      <c r="L229" s="56"/>
      <c r="M229" s="56"/>
      <c r="N229" s="56"/>
      <c r="O229" s="56"/>
      <c r="P229" s="56"/>
      <c r="Q229" s="56"/>
      <c r="R229" s="56"/>
      <c r="S229" s="56"/>
      <c r="T229" s="56"/>
      <c r="U229" s="56"/>
      <c r="V229" s="26"/>
      <c r="W229" s="26"/>
      <c r="X229" s="26"/>
      <c r="Y229" s="26"/>
      <c r="Z229" s="26"/>
    </row>
    <row r="230" spans="1:26">
      <c r="A230" s="52"/>
      <c r="B230" s="53" t="s">
        <v>891</v>
      </c>
      <c r="C230" s="54" t="s">
        <v>892</v>
      </c>
      <c r="D230" s="55"/>
      <c r="E230" s="56"/>
      <c r="F230" s="55"/>
      <c r="G230" s="55">
        <v>1240</v>
      </c>
      <c r="H230" s="55"/>
      <c r="I230" s="55"/>
      <c r="J230" s="55">
        <v>10873</v>
      </c>
      <c r="K230" s="56"/>
      <c r="L230" s="56"/>
      <c r="M230" s="56"/>
      <c r="N230" s="56"/>
      <c r="O230" s="56"/>
      <c r="P230" s="56"/>
      <c r="Q230" s="56"/>
      <c r="R230" s="56"/>
      <c r="S230" s="56"/>
      <c r="T230" s="56"/>
      <c r="U230" s="56"/>
      <c r="V230" s="26"/>
      <c r="W230" s="26"/>
      <c r="X230" s="26"/>
      <c r="Y230" s="26"/>
      <c r="Z230" s="26"/>
    </row>
    <row r="231" spans="1:26" ht="36.75" customHeight="1">
      <c r="A231" s="57">
        <v>78</v>
      </c>
      <c r="B231" s="58" t="s">
        <v>898</v>
      </c>
      <c r="C231" s="59">
        <v>24</v>
      </c>
      <c r="D231" s="60">
        <v>210.42</v>
      </c>
      <c r="E231" s="61" t="s">
        <v>206</v>
      </c>
      <c r="F231" s="60"/>
      <c r="G231" s="60">
        <v>5050</v>
      </c>
      <c r="H231" s="60" t="s">
        <v>207</v>
      </c>
      <c r="I231" s="60"/>
      <c r="J231" s="60">
        <v>29694</v>
      </c>
      <c r="K231" s="61" t="s">
        <v>208</v>
      </c>
      <c r="L231" s="61"/>
      <c r="M231" s="61"/>
      <c r="N231" s="61"/>
      <c r="O231" s="61"/>
      <c r="P231" s="61"/>
      <c r="Q231" s="61"/>
      <c r="R231" s="61"/>
      <c r="S231" s="61"/>
      <c r="T231" s="61"/>
      <c r="U231" s="61"/>
      <c r="V231" s="26"/>
      <c r="W231" s="26"/>
      <c r="X231" s="26"/>
      <c r="Y231" s="26"/>
      <c r="Z231" s="26"/>
    </row>
    <row r="232" spans="1:26" ht="36">
      <c r="A232" s="89" t="s">
        <v>232</v>
      </c>
      <c r="B232" s="90"/>
      <c r="C232" s="90"/>
      <c r="D232" s="90"/>
      <c r="E232" s="90"/>
      <c r="F232" s="90"/>
      <c r="G232" s="50">
        <v>55991</v>
      </c>
      <c r="H232" s="50" t="s">
        <v>209</v>
      </c>
      <c r="I232" s="50" t="s">
        <v>210</v>
      </c>
      <c r="J232" s="50">
        <v>308591</v>
      </c>
      <c r="K232" s="51" t="s">
        <v>211</v>
      </c>
      <c r="L232" s="51"/>
      <c r="M232" s="51"/>
      <c r="N232" s="51"/>
      <c r="O232" s="51"/>
      <c r="P232" s="51"/>
      <c r="Q232" s="51"/>
      <c r="R232" s="51"/>
      <c r="S232" s="51"/>
      <c r="T232" s="51"/>
      <c r="U232" s="51" t="s">
        <v>212</v>
      </c>
      <c r="V232" s="26"/>
      <c r="W232" s="26"/>
      <c r="X232" s="26"/>
      <c r="Y232" s="26"/>
      <c r="Z232" s="26"/>
    </row>
    <row r="233" spans="1:26">
      <c r="A233" s="89" t="s">
        <v>213</v>
      </c>
      <c r="B233" s="90"/>
      <c r="C233" s="90"/>
      <c r="D233" s="90"/>
      <c r="E233" s="90"/>
      <c r="F233" s="90"/>
      <c r="G233" s="50"/>
      <c r="H233" s="50"/>
      <c r="I233" s="50"/>
      <c r="J233" s="50"/>
      <c r="K233" s="51"/>
      <c r="L233" s="51"/>
      <c r="M233" s="51"/>
      <c r="N233" s="51"/>
      <c r="O233" s="51"/>
      <c r="P233" s="51"/>
      <c r="Q233" s="51"/>
      <c r="R233" s="51"/>
      <c r="S233" s="51"/>
      <c r="T233" s="51"/>
      <c r="U233" s="51"/>
      <c r="V233" s="26"/>
      <c r="W233" s="26"/>
      <c r="X233" s="26"/>
      <c r="Y233" s="26"/>
      <c r="Z233" s="26"/>
    </row>
    <row r="234" spans="1:26">
      <c r="A234" s="89" t="s">
        <v>214</v>
      </c>
      <c r="B234" s="90"/>
      <c r="C234" s="90"/>
      <c r="D234" s="90"/>
      <c r="E234" s="90"/>
      <c r="F234" s="90"/>
      <c r="G234" s="50">
        <v>4423</v>
      </c>
      <c r="H234" s="50"/>
      <c r="I234" s="50"/>
      <c r="J234" s="50">
        <v>53119</v>
      </c>
      <c r="K234" s="51"/>
      <c r="L234" s="51"/>
      <c r="M234" s="51"/>
      <c r="N234" s="51"/>
      <c r="O234" s="51"/>
      <c r="P234" s="51"/>
      <c r="Q234" s="51"/>
      <c r="R234" s="51"/>
      <c r="S234" s="51"/>
      <c r="T234" s="51"/>
      <c r="U234" s="51"/>
      <c r="V234" s="26"/>
      <c r="W234" s="26"/>
      <c r="X234" s="26"/>
      <c r="Y234" s="26"/>
      <c r="Z234" s="26"/>
    </row>
    <row r="235" spans="1:26">
      <c r="A235" s="89" t="s">
        <v>215</v>
      </c>
      <c r="B235" s="90"/>
      <c r="C235" s="90"/>
      <c r="D235" s="90"/>
      <c r="E235" s="90"/>
      <c r="F235" s="90"/>
      <c r="G235" s="50">
        <v>47382</v>
      </c>
      <c r="H235" s="50"/>
      <c r="I235" s="50"/>
      <c r="J235" s="50">
        <v>234646</v>
      </c>
      <c r="K235" s="51"/>
      <c r="L235" s="51"/>
      <c r="M235" s="51"/>
      <c r="N235" s="51"/>
      <c r="O235" s="51"/>
      <c r="P235" s="51"/>
      <c r="Q235" s="51"/>
      <c r="R235" s="51"/>
      <c r="S235" s="51"/>
      <c r="T235" s="51"/>
      <c r="U235" s="51"/>
      <c r="V235" s="26"/>
      <c r="W235" s="26"/>
      <c r="X235" s="26"/>
      <c r="Y235" s="26"/>
      <c r="Z235" s="26"/>
    </row>
    <row r="236" spans="1:26">
      <c r="A236" s="89" t="s">
        <v>216</v>
      </c>
      <c r="B236" s="90"/>
      <c r="C236" s="90"/>
      <c r="D236" s="90"/>
      <c r="E236" s="90"/>
      <c r="F236" s="90"/>
      <c r="G236" s="50">
        <v>4718</v>
      </c>
      <c r="H236" s="50"/>
      <c r="I236" s="50"/>
      <c r="J236" s="50">
        <v>27212</v>
      </c>
      <c r="K236" s="51"/>
      <c r="L236" s="51"/>
      <c r="M236" s="51"/>
      <c r="N236" s="51"/>
      <c r="O236" s="51"/>
      <c r="P236" s="51"/>
      <c r="Q236" s="51"/>
      <c r="R236" s="51"/>
      <c r="S236" s="51"/>
      <c r="T236" s="51"/>
      <c r="U236" s="51"/>
      <c r="V236" s="26"/>
      <c r="W236" s="26"/>
      <c r="X236" s="26"/>
      <c r="Y236" s="26"/>
      <c r="Z236" s="26"/>
    </row>
    <row r="237" spans="1:26">
      <c r="A237" s="91" t="s">
        <v>217</v>
      </c>
      <c r="B237" s="92"/>
      <c r="C237" s="92"/>
      <c r="D237" s="92"/>
      <c r="E237" s="92"/>
      <c r="F237" s="92"/>
      <c r="G237" s="62">
        <v>5591</v>
      </c>
      <c r="H237" s="62"/>
      <c r="I237" s="62"/>
      <c r="J237" s="62">
        <v>48502</v>
      </c>
      <c r="K237" s="63"/>
      <c r="L237" s="63"/>
      <c r="M237" s="63"/>
      <c r="N237" s="63"/>
      <c r="O237" s="63"/>
      <c r="P237" s="63"/>
      <c r="Q237" s="63"/>
      <c r="R237" s="63"/>
      <c r="S237" s="63"/>
      <c r="T237" s="63"/>
      <c r="U237" s="63"/>
      <c r="V237" s="26"/>
      <c r="W237" s="26"/>
      <c r="X237" s="26"/>
      <c r="Y237" s="26"/>
      <c r="Z237" s="26"/>
    </row>
    <row r="238" spans="1:26">
      <c r="A238" s="91" t="s">
        <v>218</v>
      </c>
      <c r="B238" s="92"/>
      <c r="C238" s="92"/>
      <c r="D238" s="92"/>
      <c r="E238" s="92"/>
      <c r="F238" s="92"/>
      <c r="G238" s="62">
        <v>3195</v>
      </c>
      <c r="H238" s="62"/>
      <c r="I238" s="62"/>
      <c r="J238" s="62">
        <v>24430</v>
      </c>
      <c r="K238" s="63"/>
      <c r="L238" s="63"/>
      <c r="M238" s="63"/>
      <c r="N238" s="63"/>
      <c r="O238" s="63"/>
      <c r="P238" s="63"/>
      <c r="Q238" s="63"/>
      <c r="R238" s="63"/>
      <c r="S238" s="63"/>
      <c r="T238" s="63"/>
      <c r="U238" s="63"/>
      <c r="V238" s="26"/>
      <c r="W238" s="26"/>
      <c r="X238" s="26"/>
      <c r="Y238" s="26"/>
      <c r="Z238" s="26"/>
    </row>
    <row r="239" spans="1:26">
      <c r="A239" s="91" t="s">
        <v>233</v>
      </c>
      <c r="B239" s="92"/>
      <c r="C239" s="92"/>
      <c r="D239" s="92"/>
      <c r="E239" s="92"/>
      <c r="F239" s="92"/>
      <c r="G239" s="62"/>
      <c r="H239" s="62"/>
      <c r="I239" s="62"/>
      <c r="J239" s="62"/>
      <c r="K239" s="63"/>
      <c r="L239" s="63"/>
      <c r="M239" s="63"/>
      <c r="N239" s="63"/>
      <c r="O239" s="63"/>
      <c r="P239" s="63"/>
      <c r="Q239" s="63"/>
      <c r="R239" s="63"/>
      <c r="S239" s="63"/>
      <c r="T239" s="63"/>
      <c r="U239" s="63"/>
      <c r="V239" s="26"/>
      <c r="W239" s="26"/>
      <c r="X239" s="26"/>
      <c r="Y239" s="26"/>
      <c r="Z239" s="26"/>
    </row>
    <row r="240" spans="1:26">
      <c r="A240" s="89" t="s">
        <v>219</v>
      </c>
      <c r="B240" s="90"/>
      <c r="C240" s="90"/>
      <c r="D240" s="90"/>
      <c r="E240" s="90"/>
      <c r="F240" s="90"/>
      <c r="G240" s="50">
        <v>235</v>
      </c>
      <c r="H240" s="50"/>
      <c r="I240" s="50"/>
      <c r="J240" s="50">
        <v>1607</v>
      </c>
      <c r="K240" s="51"/>
      <c r="L240" s="51"/>
      <c r="M240" s="51"/>
      <c r="N240" s="51"/>
      <c r="O240" s="51"/>
      <c r="P240" s="51"/>
      <c r="Q240" s="51"/>
      <c r="R240" s="51"/>
      <c r="S240" s="51"/>
      <c r="T240" s="51"/>
      <c r="U240" s="51"/>
      <c r="V240" s="26"/>
      <c r="W240" s="26"/>
      <c r="X240" s="26"/>
      <c r="Y240" s="26"/>
      <c r="Z240" s="26"/>
    </row>
    <row r="241" spans="1:26">
      <c r="A241" s="89" t="s">
        <v>220</v>
      </c>
      <c r="B241" s="90"/>
      <c r="C241" s="90"/>
      <c r="D241" s="90"/>
      <c r="E241" s="90"/>
      <c r="F241" s="90"/>
      <c r="G241" s="50">
        <v>234</v>
      </c>
      <c r="H241" s="50"/>
      <c r="I241" s="50"/>
      <c r="J241" s="50">
        <v>2335</v>
      </c>
      <c r="K241" s="51"/>
      <c r="L241" s="51"/>
      <c r="M241" s="51"/>
      <c r="N241" s="51"/>
      <c r="O241" s="51"/>
      <c r="P241" s="51"/>
      <c r="Q241" s="51"/>
      <c r="R241" s="51"/>
      <c r="S241" s="51"/>
      <c r="T241" s="51"/>
      <c r="U241" s="51"/>
      <c r="V241" s="26"/>
      <c r="W241" s="26"/>
      <c r="X241" s="26"/>
      <c r="Y241" s="26"/>
      <c r="Z241" s="26"/>
    </row>
    <row r="242" spans="1:26">
      <c r="A242" s="89" t="s">
        <v>221</v>
      </c>
      <c r="B242" s="90"/>
      <c r="C242" s="90"/>
      <c r="D242" s="90"/>
      <c r="E242" s="90"/>
      <c r="F242" s="90"/>
      <c r="G242" s="50">
        <v>18650</v>
      </c>
      <c r="H242" s="50"/>
      <c r="I242" s="50"/>
      <c r="J242" s="50">
        <v>91168</v>
      </c>
      <c r="K242" s="51"/>
      <c r="L242" s="51"/>
      <c r="M242" s="51"/>
      <c r="N242" s="51"/>
      <c r="O242" s="51"/>
      <c r="P242" s="51"/>
      <c r="Q242" s="51"/>
      <c r="R242" s="51"/>
      <c r="S242" s="51"/>
      <c r="T242" s="51"/>
      <c r="U242" s="51"/>
      <c r="V242" s="26"/>
      <c r="W242" s="26"/>
      <c r="X242" s="26"/>
      <c r="Y242" s="26"/>
      <c r="Z242" s="26"/>
    </row>
    <row r="243" spans="1:26">
      <c r="A243" s="89" t="s">
        <v>222</v>
      </c>
      <c r="B243" s="90"/>
      <c r="C243" s="90"/>
      <c r="D243" s="90"/>
      <c r="E243" s="90"/>
      <c r="F243" s="90"/>
      <c r="G243" s="50">
        <v>245</v>
      </c>
      <c r="H243" s="50"/>
      <c r="I243" s="50"/>
      <c r="J243" s="50">
        <v>1150</v>
      </c>
      <c r="K243" s="51"/>
      <c r="L243" s="51"/>
      <c r="M243" s="51"/>
      <c r="N243" s="51"/>
      <c r="O243" s="51"/>
      <c r="P243" s="51"/>
      <c r="Q243" s="51"/>
      <c r="R243" s="51"/>
      <c r="S243" s="51"/>
      <c r="T243" s="51"/>
      <c r="U243" s="51"/>
      <c r="V243" s="26"/>
      <c r="W243" s="26"/>
      <c r="X243" s="26"/>
      <c r="Y243" s="26"/>
      <c r="Z243" s="26"/>
    </row>
    <row r="244" spans="1:26">
      <c r="A244" s="89" t="s">
        <v>223</v>
      </c>
      <c r="B244" s="90"/>
      <c r="C244" s="90"/>
      <c r="D244" s="90"/>
      <c r="E244" s="90"/>
      <c r="F244" s="90"/>
      <c r="G244" s="50">
        <v>9096</v>
      </c>
      <c r="H244" s="50"/>
      <c r="I244" s="50"/>
      <c r="J244" s="50">
        <v>60133</v>
      </c>
      <c r="K244" s="51"/>
      <c r="L244" s="51"/>
      <c r="M244" s="51"/>
      <c r="N244" s="51"/>
      <c r="O244" s="51"/>
      <c r="P244" s="51"/>
      <c r="Q244" s="51"/>
      <c r="R244" s="51"/>
      <c r="S244" s="51"/>
      <c r="T244" s="51"/>
      <c r="U244" s="51"/>
      <c r="V244" s="26"/>
      <c r="W244" s="26"/>
      <c r="X244" s="26"/>
      <c r="Y244" s="26"/>
      <c r="Z244" s="26"/>
    </row>
    <row r="245" spans="1:26">
      <c r="A245" s="89" t="s">
        <v>224</v>
      </c>
      <c r="B245" s="90"/>
      <c r="C245" s="90"/>
      <c r="D245" s="90"/>
      <c r="E245" s="90"/>
      <c r="F245" s="90"/>
      <c r="G245" s="50">
        <v>3071</v>
      </c>
      <c r="H245" s="50"/>
      <c r="I245" s="50"/>
      <c r="J245" s="50">
        <v>18802</v>
      </c>
      <c r="K245" s="51"/>
      <c r="L245" s="51"/>
      <c r="M245" s="51"/>
      <c r="N245" s="51"/>
      <c r="O245" s="51"/>
      <c r="P245" s="51"/>
      <c r="Q245" s="51"/>
      <c r="R245" s="51"/>
      <c r="S245" s="51"/>
      <c r="T245" s="51"/>
      <c r="U245" s="51"/>
      <c r="V245" s="26"/>
      <c r="W245" s="26"/>
      <c r="X245" s="26"/>
      <c r="Y245" s="26"/>
      <c r="Z245" s="26"/>
    </row>
    <row r="246" spans="1:26" ht="26.1" customHeight="1">
      <c r="A246" s="89" t="s">
        <v>225</v>
      </c>
      <c r="B246" s="90"/>
      <c r="C246" s="90"/>
      <c r="D246" s="90"/>
      <c r="E246" s="90"/>
      <c r="F246" s="90"/>
      <c r="G246" s="50">
        <v>8557</v>
      </c>
      <c r="H246" s="50"/>
      <c r="I246" s="50"/>
      <c r="J246" s="50">
        <v>70217</v>
      </c>
      <c r="K246" s="51"/>
      <c r="L246" s="51"/>
      <c r="M246" s="51"/>
      <c r="N246" s="51"/>
      <c r="O246" s="51"/>
      <c r="P246" s="51"/>
      <c r="Q246" s="51"/>
      <c r="R246" s="51"/>
      <c r="S246" s="51"/>
      <c r="T246" s="51"/>
      <c r="U246" s="51"/>
      <c r="V246" s="26"/>
      <c r="W246" s="26"/>
      <c r="X246" s="26"/>
      <c r="Y246" s="26"/>
      <c r="Z246" s="26"/>
    </row>
    <row r="247" spans="1:26">
      <c r="A247" s="89" t="s">
        <v>226</v>
      </c>
      <c r="B247" s="90"/>
      <c r="C247" s="90"/>
      <c r="D247" s="90"/>
      <c r="E247" s="90"/>
      <c r="F247" s="90"/>
      <c r="G247" s="50">
        <v>151</v>
      </c>
      <c r="H247" s="50"/>
      <c r="I247" s="50"/>
      <c r="J247" s="50">
        <v>1233</v>
      </c>
      <c r="K247" s="51"/>
      <c r="L247" s="51"/>
      <c r="M247" s="51"/>
      <c r="N247" s="51"/>
      <c r="O247" s="51"/>
      <c r="P247" s="51"/>
      <c r="Q247" s="51"/>
      <c r="R247" s="51"/>
      <c r="S247" s="51"/>
      <c r="T247" s="51"/>
      <c r="U247" s="51"/>
      <c r="V247" s="26"/>
      <c r="W247" s="26"/>
      <c r="X247" s="26"/>
      <c r="Y247" s="26"/>
      <c r="Z247" s="26"/>
    </row>
    <row r="248" spans="1:26">
      <c r="A248" s="89" t="s">
        <v>227</v>
      </c>
      <c r="B248" s="90"/>
      <c r="C248" s="90"/>
      <c r="D248" s="90"/>
      <c r="E248" s="90"/>
      <c r="F248" s="90"/>
      <c r="G248" s="50">
        <v>206</v>
      </c>
      <c r="H248" s="50"/>
      <c r="I248" s="50"/>
      <c r="J248" s="50">
        <v>1405</v>
      </c>
      <c r="K248" s="51"/>
      <c r="L248" s="51"/>
      <c r="M248" s="51"/>
      <c r="N248" s="51"/>
      <c r="O248" s="51"/>
      <c r="P248" s="51"/>
      <c r="Q248" s="51"/>
      <c r="R248" s="51"/>
      <c r="S248" s="51"/>
      <c r="T248" s="51"/>
      <c r="U248" s="51"/>
      <c r="V248" s="26"/>
      <c r="W248" s="26"/>
      <c r="X248" s="26"/>
      <c r="Y248" s="26"/>
      <c r="Z248" s="26"/>
    </row>
    <row r="249" spans="1:26">
      <c r="A249" s="89" t="s">
        <v>228</v>
      </c>
      <c r="B249" s="90"/>
      <c r="C249" s="90"/>
      <c r="D249" s="90"/>
      <c r="E249" s="90"/>
      <c r="F249" s="90"/>
      <c r="G249" s="50">
        <v>587</v>
      </c>
      <c r="H249" s="50"/>
      <c r="I249" s="50"/>
      <c r="J249" s="50">
        <v>3195</v>
      </c>
      <c r="K249" s="51"/>
      <c r="L249" s="51"/>
      <c r="M249" s="51"/>
      <c r="N249" s="51"/>
      <c r="O249" s="51"/>
      <c r="P249" s="51"/>
      <c r="Q249" s="51"/>
      <c r="R249" s="51"/>
      <c r="S249" s="51"/>
      <c r="T249" s="51"/>
      <c r="U249" s="51"/>
      <c r="V249" s="26"/>
      <c r="W249" s="26"/>
      <c r="X249" s="26"/>
      <c r="Y249" s="26"/>
      <c r="Z249" s="26"/>
    </row>
    <row r="250" spans="1:26" ht="26.1" customHeight="1">
      <c r="A250" s="89" t="s">
        <v>229</v>
      </c>
      <c r="B250" s="90"/>
      <c r="C250" s="90"/>
      <c r="D250" s="90"/>
      <c r="E250" s="90"/>
      <c r="F250" s="90"/>
      <c r="G250" s="50">
        <v>2930</v>
      </c>
      <c r="H250" s="50"/>
      <c r="I250" s="50"/>
      <c r="J250" s="50">
        <v>21577</v>
      </c>
      <c r="K250" s="51"/>
      <c r="L250" s="51"/>
      <c r="M250" s="51"/>
      <c r="N250" s="51"/>
      <c r="O250" s="51"/>
      <c r="P250" s="51"/>
      <c r="Q250" s="51"/>
      <c r="R250" s="51"/>
      <c r="S250" s="51"/>
      <c r="T250" s="51"/>
      <c r="U250" s="51"/>
      <c r="V250" s="26"/>
      <c r="W250" s="26"/>
      <c r="X250" s="26"/>
      <c r="Y250" s="26"/>
      <c r="Z250" s="26"/>
    </row>
    <row r="251" spans="1:26">
      <c r="A251" s="89" t="s">
        <v>230</v>
      </c>
      <c r="B251" s="90"/>
      <c r="C251" s="90"/>
      <c r="D251" s="90"/>
      <c r="E251" s="90"/>
      <c r="F251" s="90"/>
      <c r="G251" s="50">
        <v>20815</v>
      </c>
      <c r="H251" s="50"/>
      <c r="I251" s="50"/>
      <c r="J251" s="50">
        <v>108701</v>
      </c>
      <c r="K251" s="51"/>
      <c r="L251" s="51"/>
      <c r="M251" s="51"/>
      <c r="N251" s="51"/>
      <c r="O251" s="51"/>
      <c r="P251" s="51"/>
      <c r="Q251" s="51"/>
      <c r="R251" s="51"/>
      <c r="S251" s="51"/>
      <c r="T251" s="51"/>
      <c r="U251" s="51"/>
      <c r="V251" s="26"/>
      <c r="W251" s="26"/>
      <c r="X251" s="26"/>
      <c r="Y251" s="26"/>
      <c r="Z251" s="26"/>
    </row>
    <row r="252" spans="1:26">
      <c r="A252" s="89" t="s">
        <v>231</v>
      </c>
      <c r="B252" s="90"/>
      <c r="C252" s="90"/>
      <c r="D252" s="90"/>
      <c r="E252" s="90"/>
      <c r="F252" s="90"/>
      <c r="G252" s="50">
        <v>64777</v>
      </c>
      <c r="H252" s="50"/>
      <c r="I252" s="50"/>
      <c r="J252" s="50">
        <v>381523</v>
      </c>
      <c r="K252" s="51"/>
      <c r="L252" s="51"/>
      <c r="M252" s="51"/>
      <c r="N252" s="51"/>
      <c r="O252" s="51"/>
      <c r="P252" s="51"/>
      <c r="Q252" s="51"/>
      <c r="R252" s="51"/>
      <c r="S252" s="51"/>
      <c r="T252" s="51"/>
      <c r="U252" s="51"/>
      <c r="V252" s="26"/>
      <c r="W252" s="26"/>
      <c r="X252" s="26"/>
      <c r="Y252" s="26"/>
      <c r="Z252" s="26"/>
    </row>
    <row r="253" spans="1:26">
      <c r="A253" s="89" t="s">
        <v>234</v>
      </c>
      <c r="B253" s="90"/>
      <c r="C253" s="90"/>
      <c r="D253" s="90"/>
      <c r="E253" s="90"/>
      <c r="F253" s="90"/>
      <c r="G253" s="50"/>
      <c r="H253" s="50"/>
      <c r="I253" s="50"/>
      <c r="J253" s="50">
        <v>68674</v>
      </c>
      <c r="K253" s="51"/>
      <c r="L253" s="51"/>
      <c r="M253" s="51"/>
      <c r="N253" s="51"/>
      <c r="O253" s="51"/>
      <c r="P253" s="51"/>
      <c r="Q253" s="51"/>
      <c r="R253" s="51"/>
      <c r="S253" s="51"/>
      <c r="T253" s="51"/>
      <c r="U253" s="51"/>
      <c r="V253" s="26"/>
      <c r="W253" s="26"/>
      <c r="X253" s="26"/>
      <c r="Y253" s="26"/>
      <c r="Z253" s="26"/>
    </row>
    <row r="254" spans="1:26">
      <c r="A254" s="91" t="s">
        <v>235</v>
      </c>
      <c r="B254" s="92"/>
      <c r="C254" s="92"/>
      <c r="D254" s="92"/>
      <c r="E254" s="92"/>
      <c r="F254" s="92"/>
      <c r="G254" s="62">
        <f>G252</f>
        <v>64777</v>
      </c>
      <c r="H254" s="62"/>
      <c r="I254" s="62"/>
      <c r="J254" s="62">
        <v>450197</v>
      </c>
      <c r="K254" s="63"/>
      <c r="L254" s="63"/>
      <c r="M254" s="63"/>
      <c r="N254" s="63"/>
      <c r="O254" s="63"/>
      <c r="P254" s="63"/>
      <c r="Q254" s="63"/>
      <c r="R254" s="63"/>
      <c r="S254" s="63"/>
      <c r="T254" s="63"/>
      <c r="U254" s="63"/>
      <c r="V254" s="26"/>
      <c r="W254" s="26"/>
      <c r="X254" s="26"/>
      <c r="Y254" s="26"/>
      <c r="Z254" s="26"/>
    </row>
    <row r="255" spans="1:26">
      <c r="A255" s="21"/>
      <c r="B255" s="22"/>
      <c r="C255" s="23"/>
      <c r="D255" s="24"/>
      <c r="E255" s="25"/>
      <c r="F255" s="24"/>
      <c r="G255" s="24"/>
      <c r="H255" s="24"/>
      <c r="I255" s="24"/>
      <c r="J255" s="24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6"/>
      <c r="W255" s="26"/>
      <c r="X255" s="26"/>
      <c r="Y255" s="26"/>
      <c r="Z255" s="26"/>
    </row>
    <row r="256" spans="1:26">
      <c r="A256" s="5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26"/>
      <c r="W256" s="26"/>
      <c r="X256" s="26"/>
      <c r="Y256" s="26"/>
      <c r="Z256" s="26"/>
    </row>
    <row r="257" spans="1:26">
      <c r="A257" s="44" t="s">
        <v>512</v>
      </c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spans="1:26">
      <c r="A258" s="27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spans="1:26">
      <c r="A259" s="44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spans="1:26">
      <c r="A260" s="18"/>
      <c r="B260" s="27"/>
      <c r="C260" s="27"/>
      <c r="D260" s="27"/>
      <c r="E260" s="27"/>
      <c r="F260" s="27"/>
      <c r="G260" s="27"/>
      <c r="H260" s="27"/>
      <c r="I260" s="27"/>
      <c r="J260" s="27"/>
      <c r="K260" s="27"/>
      <c r="L260" s="27"/>
      <c r="M260" s="27"/>
      <c r="N260" s="27"/>
      <c r="O260" s="27"/>
      <c r="P260" s="27"/>
      <c r="Q260" s="27"/>
      <c r="R260" s="27"/>
      <c r="S260" s="27"/>
      <c r="T260" s="27"/>
      <c r="U260" s="27"/>
      <c r="V260" s="6"/>
      <c r="W260" s="6"/>
      <c r="X260" s="6"/>
      <c r="Y260" s="6"/>
      <c r="Z260" s="6"/>
    </row>
    <row r="261" spans="1:26">
      <c r="V261" s="27"/>
      <c r="W261" s="27"/>
      <c r="X261" s="27"/>
      <c r="Y261" s="27"/>
      <c r="Z261" s="27"/>
    </row>
  </sheetData>
  <mergeCells count="51">
    <mergeCell ref="A10:U10"/>
    <mergeCell ref="A11:U11"/>
    <mergeCell ref="A12:U12"/>
    <mergeCell ref="A13:U13"/>
    <mergeCell ref="J15:U15"/>
    <mergeCell ref="G15:I15"/>
    <mergeCell ref="J16:K16"/>
    <mergeCell ref="J18:K18"/>
    <mergeCell ref="J17:K17"/>
    <mergeCell ref="J23:J24"/>
    <mergeCell ref="G16:H16"/>
    <mergeCell ref="G17:H17"/>
    <mergeCell ref="G22:I22"/>
    <mergeCell ref="G18:H18"/>
    <mergeCell ref="C22:C24"/>
    <mergeCell ref="D22:F22"/>
    <mergeCell ref="D23:D24"/>
    <mergeCell ref="A235:F235"/>
    <mergeCell ref="A236:F236"/>
    <mergeCell ref="G23:G24"/>
    <mergeCell ref="A27:U27"/>
    <mergeCell ref="A237:F237"/>
    <mergeCell ref="A232:F232"/>
    <mergeCell ref="A176:U176"/>
    <mergeCell ref="A22:A24"/>
    <mergeCell ref="J22:U22"/>
    <mergeCell ref="B22:B24"/>
    <mergeCell ref="A26:U26"/>
    <mergeCell ref="A233:F233"/>
    <mergeCell ref="A234:F234"/>
    <mergeCell ref="A63:U63"/>
    <mergeCell ref="A88:U88"/>
    <mergeCell ref="A127:U127"/>
    <mergeCell ref="A152:U152"/>
    <mergeCell ref="A249:F249"/>
    <mergeCell ref="A252:F252"/>
    <mergeCell ref="A251:F251"/>
    <mergeCell ref="A253:F253"/>
    <mergeCell ref="A250:F250"/>
    <mergeCell ref="A238:F238"/>
    <mergeCell ref="A239:F239"/>
    <mergeCell ref="A244:F244"/>
    <mergeCell ref="A240:F240"/>
    <mergeCell ref="A241:F241"/>
    <mergeCell ref="A242:F242"/>
    <mergeCell ref="A243:F243"/>
    <mergeCell ref="A254:F254"/>
    <mergeCell ref="A245:F245"/>
    <mergeCell ref="A246:F246"/>
    <mergeCell ref="A247:F247"/>
    <mergeCell ref="A248:F248"/>
  </mergeCells>
  <phoneticPr fontId="2" type="noConversion"/>
  <pageMargins left="0.78740157480314965" right="0.39370078740157483" top="0.39370078740157483" bottom="0.39370078740157483" header="0.23622047244094491" footer="0.23622047244094491"/>
  <pageSetup paperSize="9" scale="85" fitToHeight="30000" orientation="landscape" r:id="rId1"/>
  <headerFooter alignWithMargins="0">
    <oddHeader>&amp;LГРАНД-Смета</oddHeader>
    <oddFooter>&amp;R&amp;P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8"/>
  <dimension ref="A2:W192"/>
  <sheetViews>
    <sheetView showGridLines="0" topLeftCell="A4" zoomScaleNormal="100" workbookViewId="0">
      <selection activeCell="A7" sqref="A7:N7"/>
    </sheetView>
  </sheetViews>
  <sheetFormatPr defaultRowHeight="12.75"/>
  <cols>
    <col min="1" max="1" width="6" style="1" customWidth="1"/>
    <col min="2" max="2" width="16" style="1" customWidth="1"/>
    <col min="3" max="3" width="33.5703125" style="1" customWidth="1"/>
    <col min="4" max="6" width="11.5703125" style="1" customWidth="1"/>
    <col min="7" max="7" width="12.7109375" style="1" customWidth="1"/>
    <col min="8" max="10" width="11.5703125" style="1" customWidth="1"/>
    <col min="11" max="11" width="12.7109375" style="1" customWidth="1"/>
    <col min="12" max="12" width="12.7109375" style="1" hidden="1" customWidth="1"/>
    <col min="13" max="13" width="11.28515625" style="1" customWidth="1"/>
    <col min="14" max="14" width="15.28515625" style="1" customWidth="1"/>
    <col min="15" max="16" width="0" style="1" hidden="1" customWidth="1"/>
    <col min="17" max="16384" width="9.140625" style="1"/>
  </cols>
  <sheetData>
    <row r="2" spans="1:23" s="7" customFormat="1">
      <c r="A2" s="8" t="s">
        <v>876</v>
      </c>
      <c r="B2" s="6"/>
      <c r="C2" s="6"/>
      <c r="D2" s="6"/>
      <c r="L2" s="28"/>
    </row>
    <row r="3" spans="1:23" s="7" customFormat="1">
      <c r="A3" s="5"/>
      <c r="B3" s="6"/>
      <c r="C3" s="6"/>
      <c r="D3" s="6"/>
      <c r="L3" s="28"/>
    </row>
    <row r="4" spans="1:23" s="7" customFormat="1">
      <c r="A4" s="8" t="s">
        <v>877</v>
      </c>
      <c r="B4" s="6"/>
      <c r="C4" s="6"/>
      <c r="D4" s="6"/>
      <c r="L4" s="28"/>
    </row>
    <row r="5" spans="1:23" s="7" customFormat="1" ht="15">
      <c r="A5" s="107" t="s">
        <v>236</v>
      </c>
      <c r="B5" s="107"/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9"/>
      <c r="P5" s="9"/>
      <c r="Q5" s="9"/>
      <c r="R5" s="9"/>
      <c r="S5" s="9"/>
      <c r="T5" s="9"/>
      <c r="U5" s="9"/>
      <c r="V5" s="9"/>
      <c r="W5" s="9"/>
    </row>
    <row r="6" spans="1:23" s="7" customFormat="1" ht="12">
      <c r="A6" s="108" t="s">
        <v>871</v>
      </c>
      <c r="B6" s="108"/>
      <c r="C6" s="108"/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"/>
      <c r="P6" s="10"/>
      <c r="Q6" s="10"/>
      <c r="R6" s="10"/>
      <c r="S6" s="10"/>
      <c r="T6" s="10"/>
      <c r="U6" s="10"/>
      <c r="V6" s="10"/>
      <c r="W6" s="10"/>
    </row>
    <row r="7" spans="1:23" s="7" customFormat="1" ht="12">
      <c r="A7" s="108" t="s">
        <v>577</v>
      </c>
      <c r="B7" s="108"/>
      <c r="C7" s="108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108"/>
      <c r="O7" s="10"/>
      <c r="P7" s="10"/>
      <c r="Q7" s="10"/>
      <c r="R7" s="10"/>
      <c r="S7" s="10"/>
      <c r="T7" s="10"/>
      <c r="U7" s="10"/>
      <c r="V7" s="10"/>
      <c r="W7" s="10"/>
    </row>
    <row r="8" spans="1:23" s="7" customFormat="1" ht="12">
      <c r="A8" s="109" t="s">
        <v>879</v>
      </c>
      <c r="B8" s="109"/>
      <c r="C8" s="109"/>
      <c r="D8" s="109"/>
      <c r="E8" s="109"/>
      <c r="F8" s="109"/>
      <c r="G8" s="109"/>
      <c r="H8" s="109"/>
      <c r="I8" s="109"/>
      <c r="J8" s="109"/>
      <c r="K8" s="109"/>
      <c r="L8" s="109"/>
      <c r="M8" s="109"/>
      <c r="N8" s="109"/>
      <c r="O8" s="8"/>
      <c r="P8" s="8"/>
      <c r="Q8" s="8"/>
      <c r="R8" s="8"/>
      <c r="S8" s="8"/>
      <c r="T8" s="8"/>
      <c r="U8" s="8"/>
      <c r="V8" s="8"/>
      <c r="W8" s="8"/>
    </row>
    <row r="9" spans="1:23" s="7" customFormat="1">
      <c r="L9" s="28"/>
    </row>
    <row r="10" spans="1:23" s="7" customFormat="1" ht="12.75" customHeight="1">
      <c r="G10" s="115" t="s">
        <v>857</v>
      </c>
      <c r="H10" s="116"/>
      <c r="I10" s="116"/>
      <c r="J10" s="115" t="s">
        <v>858</v>
      </c>
      <c r="K10" s="116"/>
      <c r="L10" s="116"/>
      <c r="M10" s="122"/>
      <c r="N10" s="29"/>
      <c r="O10" s="29"/>
      <c r="P10" s="29"/>
      <c r="Q10" s="29"/>
      <c r="R10" s="29"/>
      <c r="S10" s="29"/>
      <c r="T10" s="29"/>
      <c r="U10" s="29"/>
      <c r="V10" s="29"/>
      <c r="W10" s="29"/>
    </row>
    <row r="11" spans="1:23" s="7" customFormat="1">
      <c r="D11" s="5" t="s">
        <v>842</v>
      </c>
      <c r="G11" s="100">
        <f>76437/1000/1.18</f>
        <v>64.777118644067798</v>
      </c>
      <c r="H11" s="101"/>
      <c r="I11" s="30" t="s">
        <v>843</v>
      </c>
      <c r="J11" s="105">
        <f>450197/1000</f>
        <v>450.197</v>
      </c>
      <c r="K11" s="106"/>
      <c r="L11" s="31"/>
      <c r="M11" s="11" t="s">
        <v>843</v>
      </c>
      <c r="N11" s="32"/>
      <c r="O11" s="32"/>
      <c r="P11" s="32"/>
      <c r="Q11" s="32"/>
      <c r="R11" s="32"/>
      <c r="S11" s="32"/>
      <c r="T11" s="32"/>
      <c r="U11" s="32"/>
      <c r="V11" s="32"/>
      <c r="W11" s="33"/>
    </row>
    <row r="12" spans="1:23" s="7" customFormat="1">
      <c r="D12" s="5" t="s">
        <v>844</v>
      </c>
      <c r="G12" s="100">
        <f>(O12+O13)/1000</f>
        <v>0.37379999999999997</v>
      </c>
      <c r="H12" s="101"/>
      <c r="I12" s="30" t="s">
        <v>845</v>
      </c>
      <c r="J12" s="105">
        <f>(P12+P13)/1000</f>
        <v>0.37379999999999997</v>
      </c>
      <c r="K12" s="106"/>
      <c r="L12" s="13">
        <v>3891</v>
      </c>
      <c r="M12" s="11" t="s">
        <v>845</v>
      </c>
      <c r="N12" s="32"/>
      <c r="O12" s="13">
        <v>340.59</v>
      </c>
      <c r="P12" s="14">
        <v>340.59</v>
      </c>
      <c r="Q12" s="32"/>
      <c r="R12" s="32"/>
      <c r="S12" s="32"/>
      <c r="T12" s="32"/>
      <c r="U12" s="32"/>
      <c r="V12" s="32"/>
      <c r="W12" s="33"/>
    </row>
    <row r="13" spans="1:23" s="7" customFormat="1">
      <c r="D13" s="5" t="s">
        <v>846</v>
      </c>
      <c r="G13" s="100">
        <f>4423/1000</f>
        <v>4.423</v>
      </c>
      <c r="H13" s="101"/>
      <c r="I13" s="30" t="s">
        <v>843</v>
      </c>
      <c r="J13" s="105">
        <f>53119/1000</f>
        <v>53.119</v>
      </c>
      <c r="K13" s="106"/>
      <c r="L13" s="14">
        <v>46733</v>
      </c>
      <c r="M13" s="11" t="s">
        <v>843</v>
      </c>
      <c r="N13" s="32"/>
      <c r="O13" s="13">
        <v>33.21</v>
      </c>
      <c r="P13" s="14">
        <v>33.21</v>
      </c>
      <c r="Q13" s="32"/>
      <c r="R13" s="32"/>
      <c r="S13" s="32"/>
      <c r="T13" s="32"/>
      <c r="U13" s="32"/>
      <c r="V13" s="32"/>
      <c r="W13" s="33"/>
    </row>
    <row r="14" spans="1:23" s="7" customFormat="1">
      <c r="F14" s="6"/>
      <c r="G14" s="15"/>
      <c r="H14" s="15"/>
      <c r="I14" s="16"/>
      <c r="J14" s="17"/>
      <c r="K14" s="34"/>
      <c r="L14" s="13">
        <v>532</v>
      </c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5"/>
    </row>
    <row r="15" spans="1:23" s="7" customFormat="1" ht="12">
      <c r="A15" s="5" t="str">
        <f>"Составлена в базисных ценах на 01.2000 г. и текущих ценах на  1 квартал 2017г." &amp; IF(LEN(L15)&gt;3,MID(L15,4,LEN(L15)),L15)</f>
        <v>Составлена в базисных ценах на 01.2000 г. и текущих ценах на  1 квартал 2017г.</v>
      </c>
    </row>
    <row r="16" spans="1:23" s="7" customFormat="1" ht="13.5" thickBot="1">
      <c r="A16" s="18"/>
      <c r="L16" s="28"/>
    </row>
    <row r="17" spans="1:14" s="20" customFormat="1" ht="23.25" customHeight="1" thickBot="1">
      <c r="A17" s="111" t="s">
        <v>847</v>
      </c>
      <c r="B17" s="111" t="s">
        <v>840</v>
      </c>
      <c r="C17" s="111" t="s">
        <v>859</v>
      </c>
      <c r="D17" s="36" t="s">
        <v>860</v>
      </c>
      <c r="E17" s="111" t="s">
        <v>861</v>
      </c>
      <c r="F17" s="117" t="s">
        <v>862</v>
      </c>
      <c r="G17" s="118"/>
      <c r="H17" s="117" t="s">
        <v>863</v>
      </c>
      <c r="I17" s="121"/>
      <c r="J17" s="121"/>
      <c r="K17" s="118"/>
      <c r="L17" s="37"/>
      <c r="M17" s="111" t="s">
        <v>864</v>
      </c>
      <c r="N17" s="111" t="s">
        <v>865</v>
      </c>
    </row>
    <row r="18" spans="1:14" s="20" customFormat="1" ht="19.5" customHeight="1" thickBot="1">
      <c r="A18" s="112"/>
      <c r="B18" s="112"/>
      <c r="C18" s="112"/>
      <c r="D18" s="111" t="s">
        <v>870</v>
      </c>
      <c r="E18" s="112"/>
      <c r="F18" s="119"/>
      <c r="G18" s="120"/>
      <c r="H18" s="113" t="s">
        <v>866</v>
      </c>
      <c r="I18" s="114"/>
      <c r="J18" s="113" t="s">
        <v>867</v>
      </c>
      <c r="K18" s="114"/>
      <c r="L18" s="38"/>
      <c r="M18" s="112"/>
      <c r="N18" s="112"/>
    </row>
    <row r="19" spans="1:14" s="20" customFormat="1" ht="19.5" customHeight="1">
      <c r="A19" s="112"/>
      <c r="B19" s="112"/>
      <c r="C19" s="112"/>
      <c r="D19" s="112"/>
      <c r="E19" s="112"/>
      <c r="F19" s="65" t="s">
        <v>868</v>
      </c>
      <c r="G19" s="65" t="s">
        <v>869</v>
      </c>
      <c r="H19" s="65" t="s">
        <v>868</v>
      </c>
      <c r="I19" s="65" t="s">
        <v>869</v>
      </c>
      <c r="J19" s="65" t="s">
        <v>868</v>
      </c>
      <c r="K19" s="65" t="s">
        <v>869</v>
      </c>
      <c r="L19" s="38"/>
      <c r="M19" s="112"/>
      <c r="N19" s="112"/>
    </row>
    <row r="20" spans="1:14">
      <c r="A20" s="66">
        <v>1</v>
      </c>
      <c r="B20" s="66">
        <v>2</v>
      </c>
      <c r="C20" s="66">
        <v>3</v>
      </c>
      <c r="D20" s="66">
        <v>4</v>
      </c>
      <c r="E20" s="66">
        <v>5</v>
      </c>
      <c r="F20" s="66">
        <v>6</v>
      </c>
      <c r="G20" s="66">
        <v>7</v>
      </c>
      <c r="H20" s="66">
        <v>8</v>
      </c>
      <c r="I20" s="66">
        <v>9</v>
      </c>
      <c r="J20" s="66">
        <v>10</v>
      </c>
      <c r="K20" s="66">
        <v>11</v>
      </c>
      <c r="L20" s="67"/>
      <c r="M20" s="66">
        <v>12</v>
      </c>
      <c r="N20" s="66">
        <v>13</v>
      </c>
    </row>
    <row r="21" spans="1:14" s="6" customFormat="1" ht="17.850000000000001" customHeight="1">
      <c r="A21" s="110" t="s">
        <v>237</v>
      </c>
      <c r="B21" s="92"/>
      <c r="C21" s="92"/>
      <c r="D21" s="92"/>
      <c r="E21" s="92"/>
      <c r="F21" s="92"/>
      <c r="G21" s="92"/>
      <c r="H21" s="92"/>
      <c r="I21" s="92"/>
      <c r="J21" s="92"/>
      <c r="K21" s="92"/>
      <c r="L21" s="92"/>
      <c r="M21" s="92"/>
      <c r="N21" s="92"/>
    </row>
    <row r="22" spans="1:14" s="6" customFormat="1" ht="17.850000000000001" customHeight="1">
      <c r="A22" s="110" t="s">
        <v>238</v>
      </c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</row>
    <row r="23" spans="1:14" ht="24">
      <c r="A23" s="68">
        <v>1</v>
      </c>
      <c r="B23" s="69" t="s">
        <v>239</v>
      </c>
      <c r="C23" s="48" t="s">
        <v>240</v>
      </c>
      <c r="D23" s="70" t="s">
        <v>241</v>
      </c>
      <c r="E23" s="71">
        <v>4.8600000000000003</v>
      </c>
      <c r="F23" s="50" t="s">
        <v>242</v>
      </c>
      <c r="G23" s="50">
        <v>46.07</v>
      </c>
      <c r="H23" s="72"/>
      <c r="I23" s="72"/>
      <c r="J23" s="50" t="s">
        <v>243</v>
      </c>
      <c r="K23" s="50">
        <v>553.51</v>
      </c>
      <c r="L23" s="73"/>
      <c r="M23" s="72">
        <f t="shared" ref="M23:M41" si="0">IF(ISNUMBER(K23/G23),IF(NOT(K23/G23=0),K23/G23, " "), " ")</f>
        <v>12.014543086607336</v>
      </c>
      <c r="N23" s="70"/>
    </row>
    <row r="24" spans="1:14" s="6" customFormat="1" ht="24">
      <c r="A24" s="68">
        <v>2</v>
      </c>
      <c r="B24" s="69" t="s">
        <v>244</v>
      </c>
      <c r="C24" s="48" t="s">
        <v>245</v>
      </c>
      <c r="D24" s="70" t="s">
        <v>241</v>
      </c>
      <c r="E24" s="71">
        <v>6.16</v>
      </c>
      <c r="F24" s="50" t="s">
        <v>246</v>
      </c>
      <c r="G24" s="50">
        <v>60.74</v>
      </c>
      <c r="H24" s="72"/>
      <c r="I24" s="72"/>
      <c r="J24" s="50" t="s">
        <v>247</v>
      </c>
      <c r="K24" s="50">
        <v>729.41</v>
      </c>
      <c r="L24" s="73"/>
      <c r="M24" s="72">
        <f t="shared" si="0"/>
        <v>12.00872571616727</v>
      </c>
      <c r="N24" s="70"/>
    </row>
    <row r="25" spans="1:14" s="6" customFormat="1" ht="24">
      <c r="A25" s="68">
        <v>3</v>
      </c>
      <c r="B25" s="69" t="s">
        <v>248</v>
      </c>
      <c r="C25" s="48" t="s">
        <v>249</v>
      </c>
      <c r="D25" s="70" t="s">
        <v>241</v>
      </c>
      <c r="E25" s="71">
        <v>35.799999999999997</v>
      </c>
      <c r="F25" s="50" t="s">
        <v>250</v>
      </c>
      <c r="G25" s="50">
        <v>359.44</v>
      </c>
      <c r="H25" s="72"/>
      <c r="I25" s="72"/>
      <c r="J25" s="50" t="s">
        <v>251</v>
      </c>
      <c r="K25" s="50">
        <v>4317.4799999999996</v>
      </c>
      <c r="L25" s="73"/>
      <c r="M25" s="72">
        <f t="shared" si="0"/>
        <v>12.011684843089249</v>
      </c>
      <c r="N25" s="70"/>
    </row>
    <row r="26" spans="1:14" s="6" customFormat="1" ht="24">
      <c r="A26" s="68">
        <v>4</v>
      </c>
      <c r="B26" s="69" t="s">
        <v>252</v>
      </c>
      <c r="C26" s="48" t="s">
        <v>253</v>
      </c>
      <c r="D26" s="70" t="s">
        <v>241</v>
      </c>
      <c r="E26" s="71">
        <v>4.05</v>
      </c>
      <c r="F26" s="50" t="s">
        <v>254</v>
      </c>
      <c r="G26" s="50">
        <v>41.84</v>
      </c>
      <c r="H26" s="72"/>
      <c r="I26" s="72"/>
      <c r="J26" s="50" t="s">
        <v>255</v>
      </c>
      <c r="K26" s="50">
        <v>502.64</v>
      </c>
      <c r="L26" s="73"/>
      <c r="M26" s="72">
        <f t="shared" si="0"/>
        <v>12.013384321223707</v>
      </c>
      <c r="N26" s="70"/>
    </row>
    <row r="27" spans="1:14" s="6" customFormat="1" ht="24">
      <c r="A27" s="68">
        <v>5</v>
      </c>
      <c r="B27" s="69" t="s">
        <v>256</v>
      </c>
      <c r="C27" s="48" t="s">
        <v>257</v>
      </c>
      <c r="D27" s="70" t="s">
        <v>241</v>
      </c>
      <c r="E27" s="71">
        <v>6.96</v>
      </c>
      <c r="F27" s="50" t="s">
        <v>258</v>
      </c>
      <c r="G27" s="50">
        <v>74.400000000000006</v>
      </c>
      <c r="H27" s="72"/>
      <c r="I27" s="72"/>
      <c r="J27" s="50" t="s">
        <v>259</v>
      </c>
      <c r="K27" s="50">
        <v>893.24</v>
      </c>
      <c r="L27" s="73"/>
      <c r="M27" s="72">
        <f t="shared" si="0"/>
        <v>12.005913978494624</v>
      </c>
      <c r="N27" s="70"/>
    </row>
    <row r="28" spans="1:14" ht="24">
      <c r="A28" s="68">
        <v>6</v>
      </c>
      <c r="B28" s="69" t="s">
        <v>260</v>
      </c>
      <c r="C28" s="48" t="s">
        <v>261</v>
      </c>
      <c r="D28" s="70" t="s">
        <v>241</v>
      </c>
      <c r="E28" s="71">
        <v>1.62</v>
      </c>
      <c r="F28" s="50" t="s">
        <v>262</v>
      </c>
      <c r="G28" s="50">
        <v>17.46</v>
      </c>
      <c r="H28" s="72"/>
      <c r="I28" s="72"/>
      <c r="J28" s="50" t="s">
        <v>263</v>
      </c>
      <c r="K28" s="50">
        <v>209.81</v>
      </c>
      <c r="L28" s="73"/>
      <c r="M28" s="72">
        <f t="shared" si="0"/>
        <v>12.016609392898053</v>
      </c>
      <c r="N28" s="70"/>
    </row>
    <row r="29" spans="1:14" ht="24">
      <c r="A29" s="68">
        <v>7</v>
      </c>
      <c r="B29" s="69" t="s">
        <v>264</v>
      </c>
      <c r="C29" s="48" t="s">
        <v>265</v>
      </c>
      <c r="D29" s="70" t="s">
        <v>241</v>
      </c>
      <c r="E29" s="71">
        <v>18.46</v>
      </c>
      <c r="F29" s="50" t="s">
        <v>266</v>
      </c>
      <c r="G29" s="50">
        <v>203.98</v>
      </c>
      <c r="H29" s="72"/>
      <c r="I29" s="72"/>
      <c r="J29" s="50" t="s">
        <v>267</v>
      </c>
      <c r="K29" s="50">
        <v>2450.0100000000002</v>
      </c>
      <c r="L29" s="73"/>
      <c r="M29" s="72">
        <f t="shared" si="0"/>
        <v>12.011030493185608</v>
      </c>
      <c r="N29" s="70"/>
    </row>
    <row r="30" spans="1:14" ht="24">
      <c r="A30" s="68">
        <v>8</v>
      </c>
      <c r="B30" s="69" t="s">
        <v>268</v>
      </c>
      <c r="C30" s="48" t="s">
        <v>269</v>
      </c>
      <c r="D30" s="70" t="s">
        <v>241</v>
      </c>
      <c r="E30" s="71">
        <v>3.15</v>
      </c>
      <c r="F30" s="50" t="s">
        <v>270</v>
      </c>
      <c r="G30" s="50">
        <v>35.28</v>
      </c>
      <c r="H30" s="72"/>
      <c r="I30" s="72"/>
      <c r="J30" s="50" t="s">
        <v>271</v>
      </c>
      <c r="K30" s="50">
        <v>423.62</v>
      </c>
      <c r="L30" s="73"/>
      <c r="M30" s="72">
        <f t="shared" si="0"/>
        <v>12.007369614512472</v>
      </c>
      <c r="N30" s="70"/>
    </row>
    <row r="31" spans="1:14" ht="24">
      <c r="A31" s="68">
        <v>9</v>
      </c>
      <c r="B31" s="69" t="s">
        <v>272</v>
      </c>
      <c r="C31" s="48" t="s">
        <v>273</v>
      </c>
      <c r="D31" s="70" t="s">
        <v>241</v>
      </c>
      <c r="E31" s="71">
        <v>4.9400000000000004</v>
      </c>
      <c r="F31" s="50" t="s">
        <v>274</v>
      </c>
      <c r="G31" s="50">
        <v>56.67</v>
      </c>
      <c r="H31" s="72"/>
      <c r="I31" s="72"/>
      <c r="J31" s="50" t="s">
        <v>275</v>
      </c>
      <c r="K31" s="50">
        <v>680.18</v>
      </c>
      <c r="L31" s="73"/>
      <c r="M31" s="72">
        <f t="shared" si="0"/>
        <v>12.002470442915122</v>
      </c>
      <c r="N31" s="70"/>
    </row>
    <row r="32" spans="1:14" ht="24">
      <c r="A32" s="68">
        <v>10</v>
      </c>
      <c r="B32" s="69" t="s">
        <v>276</v>
      </c>
      <c r="C32" s="48" t="s">
        <v>277</v>
      </c>
      <c r="D32" s="70" t="s">
        <v>241</v>
      </c>
      <c r="E32" s="71">
        <v>164.16</v>
      </c>
      <c r="F32" s="50" t="s">
        <v>278</v>
      </c>
      <c r="G32" s="50">
        <v>1905.89</v>
      </c>
      <c r="H32" s="72"/>
      <c r="I32" s="72"/>
      <c r="J32" s="50" t="s">
        <v>279</v>
      </c>
      <c r="K32" s="50">
        <v>22890.47</v>
      </c>
      <c r="L32" s="73"/>
      <c r="M32" s="72">
        <f t="shared" si="0"/>
        <v>12.010383600312714</v>
      </c>
      <c r="N32" s="70"/>
    </row>
    <row r="33" spans="1:14" ht="24">
      <c r="A33" s="68">
        <v>11</v>
      </c>
      <c r="B33" s="69" t="s">
        <v>280</v>
      </c>
      <c r="C33" s="48" t="s">
        <v>281</v>
      </c>
      <c r="D33" s="70" t="s">
        <v>241</v>
      </c>
      <c r="E33" s="71">
        <v>69.61</v>
      </c>
      <c r="F33" s="50" t="s">
        <v>282</v>
      </c>
      <c r="G33" s="50">
        <v>817.22</v>
      </c>
      <c r="H33" s="72"/>
      <c r="I33" s="72"/>
      <c r="J33" s="50" t="s">
        <v>283</v>
      </c>
      <c r="K33" s="50">
        <v>9808.06</v>
      </c>
      <c r="L33" s="73"/>
      <c r="M33" s="72">
        <f t="shared" si="0"/>
        <v>12.001737598198771</v>
      </c>
      <c r="N33" s="70"/>
    </row>
    <row r="34" spans="1:14" ht="24">
      <c r="A34" s="68">
        <v>12</v>
      </c>
      <c r="B34" s="69" t="s">
        <v>284</v>
      </c>
      <c r="C34" s="48" t="s">
        <v>285</v>
      </c>
      <c r="D34" s="70" t="s">
        <v>241</v>
      </c>
      <c r="E34" s="71">
        <v>2.85</v>
      </c>
      <c r="F34" s="50" t="s">
        <v>286</v>
      </c>
      <c r="G34" s="50">
        <v>33.89</v>
      </c>
      <c r="H34" s="72"/>
      <c r="I34" s="72"/>
      <c r="J34" s="50" t="s">
        <v>287</v>
      </c>
      <c r="K34" s="50">
        <v>406.98</v>
      </c>
      <c r="L34" s="73"/>
      <c r="M34" s="72">
        <f t="shared" si="0"/>
        <v>12.008852168781353</v>
      </c>
      <c r="N34" s="70"/>
    </row>
    <row r="35" spans="1:14" ht="24">
      <c r="A35" s="68">
        <v>13</v>
      </c>
      <c r="B35" s="69" t="s">
        <v>288</v>
      </c>
      <c r="C35" s="48" t="s">
        <v>289</v>
      </c>
      <c r="D35" s="70" t="s">
        <v>241</v>
      </c>
      <c r="E35" s="71">
        <v>2.19</v>
      </c>
      <c r="F35" s="50" t="s">
        <v>290</v>
      </c>
      <c r="G35" s="50">
        <v>26.63</v>
      </c>
      <c r="H35" s="72"/>
      <c r="I35" s="72"/>
      <c r="J35" s="50" t="s">
        <v>291</v>
      </c>
      <c r="K35" s="50">
        <v>319.76</v>
      </c>
      <c r="L35" s="73"/>
      <c r="M35" s="72">
        <f t="shared" si="0"/>
        <v>12.007510326699212</v>
      </c>
      <c r="N35" s="70"/>
    </row>
    <row r="36" spans="1:14" ht="24">
      <c r="A36" s="68">
        <v>14</v>
      </c>
      <c r="B36" s="69" t="s">
        <v>292</v>
      </c>
      <c r="C36" s="48" t="s">
        <v>293</v>
      </c>
      <c r="D36" s="70" t="s">
        <v>241</v>
      </c>
      <c r="E36" s="71">
        <v>0.36</v>
      </c>
      <c r="F36" s="50" t="s">
        <v>294</v>
      </c>
      <c r="G36" s="50">
        <v>4.4400000000000004</v>
      </c>
      <c r="H36" s="72"/>
      <c r="I36" s="72"/>
      <c r="J36" s="50" t="s">
        <v>295</v>
      </c>
      <c r="K36" s="50">
        <v>53.35</v>
      </c>
      <c r="L36" s="73"/>
      <c r="M36" s="72">
        <f t="shared" si="0"/>
        <v>12.015765765765765</v>
      </c>
      <c r="N36" s="70"/>
    </row>
    <row r="37" spans="1:14" ht="24">
      <c r="A37" s="68">
        <v>15</v>
      </c>
      <c r="B37" s="69" t="s">
        <v>296</v>
      </c>
      <c r="C37" s="48" t="s">
        <v>297</v>
      </c>
      <c r="D37" s="70" t="s">
        <v>241</v>
      </c>
      <c r="E37" s="71">
        <v>9.14</v>
      </c>
      <c r="F37" s="50" t="s">
        <v>298</v>
      </c>
      <c r="G37" s="50">
        <v>119.64</v>
      </c>
      <c r="H37" s="72"/>
      <c r="I37" s="72"/>
      <c r="J37" s="50" t="s">
        <v>299</v>
      </c>
      <c r="K37" s="50">
        <v>1435.99</v>
      </c>
      <c r="L37" s="73"/>
      <c r="M37" s="72">
        <f t="shared" si="0"/>
        <v>12.002591106653293</v>
      </c>
      <c r="N37" s="70"/>
    </row>
    <row r="38" spans="1:14" ht="24">
      <c r="A38" s="68">
        <v>16</v>
      </c>
      <c r="B38" s="69" t="s">
        <v>300</v>
      </c>
      <c r="C38" s="48" t="s">
        <v>301</v>
      </c>
      <c r="D38" s="70" t="s">
        <v>241</v>
      </c>
      <c r="E38" s="71">
        <v>6.05</v>
      </c>
      <c r="F38" s="50" t="s">
        <v>302</v>
      </c>
      <c r="G38" s="50">
        <v>84.82</v>
      </c>
      <c r="H38" s="72"/>
      <c r="I38" s="72"/>
      <c r="J38" s="50" t="s">
        <v>303</v>
      </c>
      <c r="K38" s="50">
        <v>1018.52</v>
      </c>
      <c r="L38" s="73"/>
      <c r="M38" s="72">
        <f t="shared" si="0"/>
        <v>12.008016977128037</v>
      </c>
      <c r="N38" s="70"/>
    </row>
    <row r="39" spans="1:14" ht="24">
      <c r="A39" s="68">
        <v>17</v>
      </c>
      <c r="B39" s="69" t="s">
        <v>304</v>
      </c>
      <c r="C39" s="48" t="s">
        <v>305</v>
      </c>
      <c r="D39" s="70" t="s">
        <v>241</v>
      </c>
      <c r="E39" s="71">
        <v>0.23</v>
      </c>
      <c r="F39" s="50" t="s">
        <v>306</v>
      </c>
      <c r="G39" s="50">
        <v>3.39</v>
      </c>
      <c r="H39" s="72"/>
      <c r="I39" s="72"/>
      <c r="J39" s="50" t="s">
        <v>307</v>
      </c>
      <c r="K39" s="50">
        <v>40.67</v>
      </c>
      <c r="L39" s="73"/>
      <c r="M39" s="72">
        <f t="shared" si="0"/>
        <v>11.997050147492626</v>
      </c>
      <c r="N39" s="70"/>
    </row>
    <row r="40" spans="1:14" ht="24">
      <c r="A40" s="68">
        <v>18</v>
      </c>
      <c r="B40" s="69">
        <v>2</v>
      </c>
      <c r="C40" s="48" t="s">
        <v>308</v>
      </c>
      <c r="D40" s="70" t="s">
        <v>241</v>
      </c>
      <c r="E40" s="71">
        <v>33.21</v>
      </c>
      <c r="F40" s="50" t="s">
        <v>309</v>
      </c>
      <c r="G40" s="50"/>
      <c r="H40" s="72"/>
      <c r="I40" s="72"/>
      <c r="J40" s="50" t="s">
        <v>309</v>
      </c>
      <c r="K40" s="50"/>
      <c r="L40" s="73"/>
      <c r="M40" s="72" t="str">
        <f t="shared" si="0"/>
        <v xml:space="preserve"> </v>
      </c>
      <c r="N40" s="70"/>
    </row>
    <row r="41" spans="1:14" ht="24">
      <c r="A41" s="74"/>
      <c r="B41" s="75" t="s">
        <v>892</v>
      </c>
      <c r="C41" s="76" t="s">
        <v>310</v>
      </c>
      <c r="D41" s="77" t="s">
        <v>311</v>
      </c>
      <c r="E41" s="78"/>
      <c r="F41" s="62" t="s">
        <v>309</v>
      </c>
      <c r="G41" s="62">
        <v>3891</v>
      </c>
      <c r="H41" s="79"/>
      <c r="I41" s="79"/>
      <c r="J41" s="62" t="s">
        <v>309</v>
      </c>
      <c r="K41" s="62">
        <v>46733</v>
      </c>
      <c r="L41" s="80"/>
      <c r="M41" s="79">
        <f t="shared" si="0"/>
        <v>12.01053713698278</v>
      </c>
      <c r="N41" s="77"/>
    </row>
    <row r="42" spans="1:14" ht="17.850000000000001" customHeight="1">
      <c r="A42" s="110" t="s">
        <v>312</v>
      </c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</row>
    <row r="43" spans="1:14" ht="36">
      <c r="A43" s="68">
        <v>20</v>
      </c>
      <c r="B43" s="69">
        <v>10410</v>
      </c>
      <c r="C43" s="48" t="s">
        <v>313</v>
      </c>
      <c r="D43" s="70" t="s">
        <v>314</v>
      </c>
      <c r="E43" s="71">
        <v>0.04</v>
      </c>
      <c r="F43" s="50" t="s">
        <v>315</v>
      </c>
      <c r="G43" s="50">
        <v>2.92</v>
      </c>
      <c r="H43" s="72"/>
      <c r="I43" s="72"/>
      <c r="J43" s="50" t="s">
        <v>316</v>
      </c>
      <c r="K43" s="50">
        <v>20.52</v>
      </c>
      <c r="L43" s="73"/>
      <c r="M43" s="72">
        <f t="shared" ref="M43:M76" si="1">IF(ISNUMBER(K43/G43),IF(NOT(K43/G43=0),K43/G43, " "), " ")</f>
        <v>7.0273972602739727</v>
      </c>
      <c r="N43" s="70" t="s">
        <v>317</v>
      </c>
    </row>
    <row r="44" spans="1:14" ht="24">
      <c r="A44" s="68">
        <v>21</v>
      </c>
      <c r="B44" s="69">
        <v>20129</v>
      </c>
      <c r="C44" s="48" t="s">
        <v>318</v>
      </c>
      <c r="D44" s="70" t="s">
        <v>314</v>
      </c>
      <c r="E44" s="71">
        <v>0.01</v>
      </c>
      <c r="F44" s="50" t="s">
        <v>319</v>
      </c>
      <c r="G44" s="50">
        <v>0.93</v>
      </c>
      <c r="H44" s="72"/>
      <c r="I44" s="72"/>
      <c r="J44" s="50" t="s">
        <v>320</v>
      </c>
      <c r="K44" s="50">
        <v>5.3</v>
      </c>
      <c r="L44" s="73"/>
      <c r="M44" s="72">
        <f t="shared" si="1"/>
        <v>5.6989247311827951</v>
      </c>
      <c r="N44" s="70" t="s">
        <v>317</v>
      </c>
    </row>
    <row r="45" spans="1:14" ht="36">
      <c r="A45" s="68">
        <v>22</v>
      </c>
      <c r="B45" s="69">
        <v>20403</v>
      </c>
      <c r="C45" s="48" t="s">
        <v>321</v>
      </c>
      <c r="D45" s="70" t="s">
        <v>314</v>
      </c>
      <c r="E45" s="71">
        <v>0.01</v>
      </c>
      <c r="F45" s="50" t="s">
        <v>322</v>
      </c>
      <c r="G45" s="50">
        <v>1.22</v>
      </c>
      <c r="H45" s="72"/>
      <c r="I45" s="72"/>
      <c r="J45" s="50" t="s">
        <v>323</v>
      </c>
      <c r="K45" s="50">
        <v>7.18</v>
      </c>
      <c r="L45" s="73"/>
      <c r="M45" s="72">
        <f t="shared" si="1"/>
        <v>5.8852459016393439</v>
      </c>
      <c r="N45" s="70" t="s">
        <v>317</v>
      </c>
    </row>
    <row r="46" spans="1:14" ht="36">
      <c r="A46" s="68">
        <v>23</v>
      </c>
      <c r="B46" s="69">
        <v>21141</v>
      </c>
      <c r="C46" s="48" t="s">
        <v>324</v>
      </c>
      <c r="D46" s="70" t="s">
        <v>314</v>
      </c>
      <c r="E46" s="71">
        <v>4.45</v>
      </c>
      <c r="F46" s="50" t="s">
        <v>325</v>
      </c>
      <c r="G46" s="50">
        <v>596.6</v>
      </c>
      <c r="H46" s="72"/>
      <c r="I46" s="72"/>
      <c r="J46" s="50" t="s">
        <v>326</v>
      </c>
      <c r="K46" s="50">
        <v>3564.45</v>
      </c>
      <c r="L46" s="73"/>
      <c r="M46" s="72">
        <f t="shared" si="1"/>
        <v>5.9746061012403615</v>
      </c>
      <c r="N46" s="70" t="s">
        <v>317</v>
      </c>
    </row>
    <row r="47" spans="1:14" ht="24">
      <c r="A47" s="68">
        <v>24</v>
      </c>
      <c r="B47" s="69">
        <v>21243</v>
      </c>
      <c r="C47" s="48" t="s">
        <v>327</v>
      </c>
      <c r="D47" s="70" t="s">
        <v>314</v>
      </c>
      <c r="E47" s="71">
        <v>14.22</v>
      </c>
      <c r="F47" s="50" t="s">
        <v>328</v>
      </c>
      <c r="G47" s="50">
        <v>1525.38</v>
      </c>
      <c r="H47" s="72"/>
      <c r="I47" s="72"/>
      <c r="J47" s="50" t="s">
        <v>329</v>
      </c>
      <c r="K47" s="50">
        <v>8987.0400000000009</v>
      </c>
      <c r="L47" s="73"/>
      <c r="M47" s="72">
        <f t="shared" si="1"/>
        <v>5.8916728946229791</v>
      </c>
      <c r="N47" s="70" t="s">
        <v>317</v>
      </c>
    </row>
    <row r="48" spans="1:14" ht="24">
      <c r="A48" s="68">
        <v>25</v>
      </c>
      <c r="B48" s="69">
        <v>30101</v>
      </c>
      <c r="C48" s="48" t="s">
        <v>330</v>
      </c>
      <c r="D48" s="70" t="s">
        <v>314</v>
      </c>
      <c r="E48" s="71">
        <v>0.28999999999999998</v>
      </c>
      <c r="F48" s="50" t="s">
        <v>331</v>
      </c>
      <c r="G48" s="50">
        <v>32.35</v>
      </c>
      <c r="H48" s="72"/>
      <c r="I48" s="72"/>
      <c r="J48" s="50" t="s">
        <v>332</v>
      </c>
      <c r="K48" s="50">
        <v>151.96</v>
      </c>
      <c r="L48" s="73"/>
      <c r="M48" s="72">
        <f t="shared" si="1"/>
        <v>4.6973724884080372</v>
      </c>
      <c r="N48" s="70" t="s">
        <v>317</v>
      </c>
    </row>
    <row r="49" spans="1:14" ht="24">
      <c r="A49" s="68">
        <v>26</v>
      </c>
      <c r="B49" s="69">
        <v>30203</v>
      </c>
      <c r="C49" s="48" t="s">
        <v>333</v>
      </c>
      <c r="D49" s="70" t="s">
        <v>314</v>
      </c>
      <c r="E49" s="71">
        <v>0.08</v>
      </c>
      <c r="F49" s="50" t="s">
        <v>334</v>
      </c>
      <c r="G49" s="50">
        <v>0.1</v>
      </c>
      <c r="H49" s="72"/>
      <c r="I49" s="72"/>
      <c r="J49" s="50" t="s">
        <v>335</v>
      </c>
      <c r="K49" s="50">
        <v>0.56000000000000005</v>
      </c>
      <c r="L49" s="73"/>
      <c r="M49" s="72">
        <f t="shared" si="1"/>
        <v>5.6000000000000005</v>
      </c>
      <c r="N49" s="70" t="s">
        <v>317</v>
      </c>
    </row>
    <row r="50" spans="1:14" ht="24">
      <c r="A50" s="68">
        <v>27</v>
      </c>
      <c r="B50" s="69">
        <v>40101</v>
      </c>
      <c r="C50" s="48" t="s">
        <v>336</v>
      </c>
      <c r="D50" s="70" t="s">
        <v>314</v>
      </c>
      <c r="E50" s="71">
        <v>0.05</v>
      </c>
      <c r="F50" s="50" t="s">
        <v>337</v>
      </c>
      <c r="G50" s="50">
        <v>1.17</v>
      </c>
      <c r="H50" s="72"/>
      <c r="I50" s="72"/>
      <c r="J50" s="50" t="s">
        <v>338</v>
      </c>
      <c r="K50" s="50">
        <v>9.4499999999999993</v>
      </c>
      <c r="L50" s="73"/>
      <c r="M50" s="72">
        <f t="shared" si="1"/>
        <v>8.0769230769230766</v>
      </c>
      <c r="N50" s="70" t="s">
        <v>317</v>
      </c>
    </row>
    <row r="51" spans="1:14" ht="24">
      <c r="A51" s="68">
        <v>28</v>
      </c>
      <c r="B51" s="69">
        <v>40102</v>
      </c>
      <c r="C51" s="48" t="s">
        <v>339</v>
      </c>
      <c r="D51" s="70" t="s">
        <v>314</v>
      </c>
      <c r="E51" s="71">
        <v>0.33</v>
      </c>
      <c r="F51" s="50" t="s">
        <v>340</v>
      </c>
      <c r="G51" s="50">
        <v>10.28</v>
      </c>
      <c r="H51" s="72"/>
      <c r="I51" s="72"/>
      <c r="J51" s="50" t="s">
        <v>341</v>
      </c>
      <c r="K51" s="50">
        <v>75.900000000000006</v>
      </c>
      <c r="L51" s="73"/>
      <c r="M51" s="72">
        <f t="shared" si="1"/>
        <v>7.3832684824902737</v>
      </c>
      <c r="N51" s="70" t="s">
        <v>317</v>
      </c>
    </row>
    <row r="52" spans="1:14" ht="24">
      <c r="A52" s="68">
        <v>29</v>
      </c>
      <c r="B52" s="69">
        <v>40502</v>
      </c>
      <c r="C52" s="48" t="s">
        <v>342</v>
      </c>
      <c r="D52" s="70" t="s">
        <v>314</v>
      </c>
      <c r="E52" s="71">
        <v>18.84</v>
      </c>
      <c r="F52" s="50" t="s">
        <v>343</v>
      </c>
      <c r="G52" s="50">
        <v>147.71</v>
      </c>
      <c r="H52" s="72"/>
      <c r="I52" s="72"/>
      <c r="J52" s="50" t="s">
        <v>344</v>
      </c>
      <c r="K52" s="50">
        <v>866.64</v>
      </c>
      <c r="L52" s="73"/>
      <c r="M52" s="72">
        <f t="shared" si="1"/>
        <v>5.8671721616681332</v>
      </c>
      <c r="N52" s="70" t="s">
        <v>317</v>
      </c>
    </row>
    <row r="53" spans="1:14" ht="24">
      <c r="A53" s="68">
        <v>30</v>
      </c>
      <c r="B53" s="69">
        <v>40504</v>
      </c>
      <c r="C53" s="48" t="s">
        <v>345</v>
      </c>
      <c r="D53" s="70" t="s">
        <v>314</v>
      </c>
      <c r="E53" s="71">
        <v>0.23</v>
      </c>
      <c r="F53" s="50" t="s">
        <v>346</v>
      </c>
      <c r="G53" s="50">
        <v>0.3</v>
      </c>
      <c r="H53" s="72"/>
      <c r="I53" s="72"/>
      <c r="J53" s="50" t="s">
        <v>347</v>
      </c>
      <c r="K53" s="50">
        <v>1.1499999999999999</v>
      </c>
      <c r="L53" s="73"/>
      <c r="M53" s="72">
        <f t="shared" si="1"/>
        <v>3.833333333333333</v>
      </c>
      <c r="N53" s="70" t="s">
        <v>317</v>
      </c>
    </row>
    <row r="54" spans="1:14" ht="36">
      <c r="A54" s="68">
        <v>31</v>
      </c>
      <c r="B54" s="69">
        <v>41000</v>
      </c>
      <c r="C54" s="48" t="s">
        <v>348</v>
      </c>
      <c r="D54" s="70" t="s">
        <v>314</v>
      </c>
      <c r="E54" s="71">
        <v>0.77</v>
      </c>
      <c r="F54" s="50" t="s">
        <v>349</v>
      </c>
      <c r="G54" s="50">
        <v>8.4499999999999993</v>
      </c>
      <c r="H54" s="72"/>
      <c r="I54" s="72"/>
      <c r="J54" s="50" t="s">
        <v>350</v>
      </c>
      <c r="K54" s="50">
        <v>73.92</v>
      </c>
      <c r="L54" s="73"/>
      <c r="M54" s="72">
        <f t="shared" si="1"/>
        <v>8.7479289940828409</v>
      </c>
      <c r="N54" s="70" t="s">
        <v>317</v>
      </c>
    </row>
    <row r="55" spans="1:14" ht="48">
      <c r="A55" s="68">
        <v>32</v>
      </c>
      <c r="B55" s="69">
        <v>41400</v>
      </c>
      <c r="C55" s="48" t="s">
        <v>351</v>
      </c>
      <c r="D55" s="70" t="s">
        <v>314</v>
      </c>
      <c r="E55" s="71">
        <v>0.03</v>
      </c>
      <c r="F55" s="50" t="s">
        <v>352</v>
      </c>
      <c r="G55" s="50">
        <v>0.21</v>
      </c>
      <c r="H55" s="72"/>
      <c r="I55" s="72"/>
      <c r="J55" s="50" t="s">
        <v>353</v>
      </c>
      <c r="K55" s="50">
        <v>1.53</v>
      </c>
      <c r="L55" s="73"/>
      <c r="M55" s="72">
        <f t="shared" si="1"/>
        <v>7.2857142857142865</v>
      </c>
      <c r="N55" s="70" t="s">
        <v>317</v>
      </c>
    </row>
    <row r="56" spans="1:14" ht="72">
      <c r="A56" s="68">
        <v>33</v>
      </c>
      <c r="B56" s="69">
        <v>41401</v>
      </c>
      <c r="C56" s="48" t="s">
        <v>354</v>
      </c>
      <c r="D56" s="70" t="s">
        <v>314</v>
      </c>
      <c r="E56" s="71">
        <v>0.04</v>
      </c>
      <c r="F56" s="50" t="s">
        <v>355</v>
      </c>
      <c r="G56" s="50">
        <v>0.13</v>
      </c>
      <c r="H56" s="72"/>
      <c r="I56" s="72"/>
      <c r="J56" s="50" t="s">
        <v>356</v>
      </c>
      <c r="K56" s="50">
        <v>0.32</v>
      </c>
      <c r="L56" s="73"/>
      <c r="M56" s="72">
        <f t="shared" si="1"/>
        <v>2.4615384615384617</v>
      </c>
      <c r="N56" s="70" t="s">
        <v>317</v>
      </c>
    </row>
    <row r="57" spans="1:14" ht="48">
      <c r="A57" s="68">
        <v>34</v>
      </c>
      <c r="B57" s="69">
        <v>42900</v>
      </c>
      <c r="C57" s="48" t="s">
        <v>357</v>
      </c>
      <c r="D57" s="70" t="s">
        <v>314</v>
      </c>
      <c r="E57" s="71">
        <v>0.08</v>
      </c>
      <c r="F57" s="50" t="s">
        <v>358</v>
      </c>
      <c r="G57" s="50">
        <v>0.79</v>
      </c>
      <c r="H57" s="72"/>
      <c r="I57" s="72"/>
      <c r="J57" s="50" t="s">
        <v>344</v>
      </c>
      <c r="K57" s="50">
        <v>3.68</v>
      </c>
      <c r="L57" s="73"/>
      <c r="M57" s="72">
        <f t="shared" si="1"/>
        <v>4.6582278481012658</v>
      </c>
      <c r="N57" s="70" t="s">
        <v>317</v>
      </c>
    </row>
    <row r="58" spans="1:14" ht="72">
      <c r="A58" s="68">
        <v>35</v>
      </c>
      <c r="B58" s="69">
        <v>42901</v>
      </c>
      <c r="C58" s="48" t="s">
        <v>359</v>
      </c>
      <c r="D58" s="70" t="s">
        <v>314</v>
      </c>
      <c r="E58" s="71">
        <v>1.25</v>
      </c>
      <c r="F58" s="50" t="s">
        <v>360</v>
      </c>
      <c r="G58" s="50">
        <v>11.3</v>
      </c>
      <c r="H58" s="72"/>
      <c r="I58" s="72"/>
      <c r="J58" s="50" t="s">
        <v>361</v>
      </c>
      <c r="K58" s="50">
        <v>45</v>
      </c>
      <c r="L58" s="73"/>
      <c r="M58" s="72">
        <f t="shared" si="1"/>
        <v>3.9823008849557517</v>
      </c>
      <c r="N58" s="70" t="s">
        <v>317</v>
      </c>
    </row>
    <row r="59" spans="1:14" ht="48">
      <c r="A59" s="68">
        <v>36</v>
      </c>
      <c r="B59" s="69">
        <v>50101</v>
      </c>
      <c r="C59" s="48" t="s">
        <v>362</v>
      </c>
      <c r="D59" s="70" t="s">
        <v>314</v>
      </c>
      <c r="E59" s="71">
        <v>0.59</v>
      </c>
      <c r="F59" s="50" t="s">
        <v>363</v>
      </c>
      <c r="G59" s="50">
        <v>37.03</v>
      </c>
      <c r="H59" s="72"/>
      <c r="I59" s="72"/>
      <c r="J59" s="50" t="s">
        <v>364</v>
      </c>
      <c r="K59" s="50">
        <v>243.67</v>
      </c>
      <c r="L59" s="73"/>
      <c r="M59" s="72">
        <f t="shared" si="1"/>
        <v>6.5803402646502827</v>
      </c>
      <c r="N59" s="70" t="s">
        <v>317</v>
      </c>
    </row>
    <row r="60" spans="1:14" ht="48">
      <c r="A60" s="68">
        <v>37</v>
      </c>
      <c r="B60" s="69">
        <v>60247</v>
      </c>
      <c r="C60" s="48" t="s">
        <v>365</v>
      </c>
      <c r="D60" s="70" t="s">
        <v>314</v>
      </c>
      <c r="E60" s="71">
        <v>1.27</v>
      </c>
      <c r="F60" s="50" t="s">
        <v>366</v>
      </c>
      <c r="G60" s="50">
        <v>156.35</v>
      </c>
      <c r="H60" s="72"/>
      <c r="I60" s="72"/>
      <c r="J60" s="50" t="s">
        <v>367</v>
      </c>
      <c r="K60" s="50">
        <v>918.21</v>
      </c>
      <c r="L60" s="73"/>
      <c r="M60" s="72">
        <f t="shared" si="1"/>
        <v>5.8727854173329073</v>
      </c>
      <c r="N60" s="70" t="s">
        <v>317</v>
      </c>
    </row>
    <row r="61" spans="1:14" ht="36">
      <c r="A61" s="68">
        <v>38</v>
      </c>
      <c r="B61" s="69">
        <v>70117</v>
      </c>
      <c r="C61" s="48" t="s">
        <v>368</v>
      </c>
      <c r="D61" s="70" t="s">
        <v>314</v>
      </c>
      <c r="E61" s="71">
        <v>0.03</v>
      </c>
      <c r="F61" s="50" t="s">
        <v>369</v>
      </c>
      <c r="G61" s="50">
        <v>3.66</v>
      </c>
      <c r="H61" s="72"/>
      <c r="I61" s="72"/>
      <c r="J61" s="50" t="s">
        <v>370</v>
      </c>
      <c r="K61" s="50">
        <v>25.86</v>
      </c>
      <c r="L61" s="73"/>
      <c r="M61" s="72">
        <f t="shared" si="1"/>
        <v>7.0655737704918025</v>
      </c>
      <c r="N61" s="70" t="s">
        <v>317</v>
      </c>
    </row>
    <row r="62" spans="1:14" ht="24">
      <c r="A62" s="68">
        <v>39</v>
      </c>
      <c r="B62" s="69">
        <v>70149</v>
      </c>
      <c r="C62" s="48" t="s">
        <v>371</v>
      </c>
      <c r="D62" s="70" t="s">
        <v>314</v>
      </c>
      <c r="E62" s="71">
        <v>0.06</v>
      </c>
      <c r="F62" s="50" t="s">
        <v>372</v>
      </c>
      <c r="G62" s="50">
        <v>5.28</v>
      </c>
      <c r="H62" s="72"/>
      <c r="I62" s="72"/>
      <c r="J62" s="50" t="s">
        <v>367</v>
      </c>
      <c r="K62" s="50">
        <v>43.38</v>
      </c>
      <c r="L62" s="73"/>
      <c r="M62" s="72">
        <f t="shared" si="1"/>
        <v>8.2159090909090917</v>
      </c>
      <c r="N62" s="70" t="s">
        <v>317</v>
      </c>
    </row>
    <row r="63" spans="1:14" ht="24">
      <c r="A63" s="68">
        <v>40</v>
      </c>
      <c r="B63" s="69">
        <v>81600</v>
      </c>
      <c r="C63" s="48" t="s">
        <v>373</v>
      </c>
      <c r="D63" s="70" t="s">
        <v>314</v>
      </c>
      <c r="E63" s="71">
        <v>5.58</v>
      </c>
      <c r="F63" s="50" t="s">
        <v>374</v>
      </c>
      <c r="G63" s="50">
        <v>557.77</v>
      </c>
      <c r="H63" s="72"/>
      <c r="I63" s="72"/>
      <c r="J63" s="50" t="s">
        <v>375</v>
      </c>
      <c r="K63" s="50">
        <v>3520.98</v>
      </c>
      <c r="L63" s="73"/>
      <c r="M63" s="72">
        <f t="shared" si="1"/>
        <v>6.3126019685533468</v>
      </c>
      <c r="N63" s="70" t="s">
        <v>317</v>
      </c>
    </row>
    <row r="64" spans="1:14" ht="24">
      <c r="A64" s="68">
        <v>41</v>
      </c>
      <c r="B64" s="69">
        <v>92402</v>
      </c>
      <c r="C64" s="48" t="s">
        <v>376</v>
      </c>
      <c r="D64" s="70" t="s">
        <v>314</v>
      </c>
      <c r="E64" s="71">
        <v>0.42</v>
      </c>
      <c r="F64" s="50" t="s">
        <v>377</v>
      </c>
      <c r="G64" s="50">
        <v>9.58</v>
      </c>
      <c r="H64" s="72"/>
      <c r="I64" s="72"/>
      <c r="J64" s="50" t="s">
        <v>378</v>
      </c>
      <c r="K64" s="50">
        <v>37.89</v>
      </c>
      <c r="L64" s="73"/>
      <c r="M64" s="72">
        <f t="shared" si="1"/>
        <v>3.9551148225469728</v>
      </c>
      <c r="N64" s="70" t="s">
        <v>379</v>
      </c>
    </row>
    <row r="65" spans="1:14" ht="24">
      <c r="A65" s="68">
        <v>42</v>
      </c>
      <c r="B65" s="69">
        <v>92701</v>
      </c>
      <c r="C65" s="48" t="s">
        <v>380</v>
      </c>
      <c r="D65" s="70" t="s">
        <v>314</v>
      </c>
      <c r="E65" s="71">
        <v>0.08</v>
      </c>
      <c r="F65" s="50" t="s">
        <v>381</v>
      </c>
      <c r="G65" s="50">
        <v>0.88</v>
      </c>
      <c r="H65" s="72"/>
      <c r="I65" s="72"/>
      <c r="J65" s="50" t="s">
        <v>382</v>
      </c>
      <c r="K65" s="50">
        <v>3.34</v>
      </c>
      <c r="L65" s="73"/>
      <c r="M65" s="72">
        <f t="shared" si="1"/>
        <v>3.7954545454545454</v>
      </c>
      <c r="N65" s="70" t="s">
        <v>379</v>
      </c>
    </row>
    <row r="66" spans="1:14" ht="24">
      <c r="A66" s="68">
        <v>43</v>
      </c>
      <c r="B66" s="69">
        <v>111100</v>
      </c>
      <c r="C66" s="48" t="s">
        <v>383</v>
      </c>
      <c r="D66" s="70" t="s">
        <v>314</v>
      </c>
      <c r="E66" s="71">
        <v>7.87</v>
      </c>
      <c r="F66" s="50" t="s">
        <v>384</v>
      </c>
      <c r="G66" s="50">
        <v>15.58</v>
      </c>
      <c r="H66" s="72"/>
      <c r="I66" s="72"/>
      <c r="J66" s="50" t="s">
        <v>385</v>
      </c>
      <c r="K66" s="50">
        <v>86.57</v>
      </c>
      <c r="L66" s="73"/>
      <c r="M66" s="72">
        <f t="shared" si="1"/>
        <v>5.5564826700898582</v>
      </c>
      <c r="N66" s="70" t="s">
        <v>317</v>
      </c>
    </row>
    <row r="67" spans="1:14" ht="24">
      <c r="A67" s="68">
        <v>44</v>
      </c>
      <c r="B67" s="69">
        <v>111301</v>
      </c>
      <c r="C67" s="48" t="s">
        <v>386</v>
      </c>
      <c r="D67" s="70" t="s">
        <v>314</v>
      </c>
      <c r="E67" s="71">
        <v>0.05</v>
      </c>
      <c r="F67" s="50" t="s">
        <v>387</v>
      </c>
      <c r="G67" s="50">
        <v>0.03</v>
      </c>
      <c r="H67" s="72"/>
      <c r="I67" s="72"/>
      <c r="J67" s="50" t="s">
        <v>388</v>
      </c>
      <c r="K67" s="50">
        <v>0.15</v>
      </c>
      <c r="L67" s="73"/>
      <c r="M67" s="72">
        <f t="shared" si="1"/>
        <v>5</v>
      </c>
      <c r="N67" s="70" t="s">
        <v>317</v>
      </c>
    </row>
    <row r="68" spans="1:14" ht="24">
      <c r="A68" s="68">
        <v>45</v>
      </c>
      <c r="B68" s="69">
        <v>121011</v>
      </c>
      <c r="C68" s="48" t="s">
        <v>389</v>
      </c>
      <c r="D68" s="70" t="s">
        <v>314</v>
      </c>
      <c r="E68" s="71">
        <v>6.93</v>
      </c>
      <c r="F68" s="50" t="s">
        <v>390</v>
      </c>
      <c r="G68" s="50">
        <v>223.42</v>
      </c>
      <c r="H68" s="72"/>
      <c r="I68" s="72"/>
      <c r="J68" s="50" t="s">
        <v>391</v>
      </c>
      <c r="K68" s="50">
        <v>755.37</v>
      </c>
      <c r="L68" s="73"/>
      <c r="M68" s="72">
        <f t="shared" si="1"/>
        <v>3.3809417241070632</v>
      </c>
      <c r="N68" s="70" t="s">
        <v>317</v>
      </c>
    </row>
    <row r="69" spans="1:14" ht="24">
      <c r="A69" s="68">
        <v>46</v>
      </c>
      <c r="B69" s="69">
        <v>121601</v>
      </c>
      <c r="C69" s="48" t="s">
        <v>392</v>
      </c>
      <c r="D69" s="70" t="s">
        <v>314</v>
      </c>
      <c r="E69" s="71">
        <v>2.5099999999999998</v>
      </c>
      <c r="F69" s="50" t="s">
        <v>393</v>
      </c>
      <c r="G69" s="50">
        <v>303.88</v>
      </c>
      <c r="H69" s="72"/>
      <c r="I69" s="72"/>
      <c r="J69" s="50" t="s">
        <v>394</v>
      </c>
      <c r="K69" s="50">
        <v>1674.17</v>
      </c>
      <c r="L69" s="73"/>
      <c r="M69" s="72">
        <f t="shared" si="1"/>
        <v>5.5093128866657892</v>
      </c>
      <c r="N69" s="70" t="s">
        <v>317</v>
      </c>
    </row>
    <row r="70" spans="1:14" ht="36">
      <c r="A70" s="68">
        <v>47</v>
      </c>
      <c r="B70" s="69">
        <v>150202</v>
      </c>
      <c r="C70" s="48" t="s">
        <v>395</v>
      </c>
      <c r="D70" s="70" t="s">
        <v>314</v>
      </c>
      <c r="E70" s="71">
        <v>3.8</v>
      </c>
      <c r="F70" s="50" t="s">
        <v>396</v>
      </c>
      <c r="G70" s="50">
        <v>426.59</v>
      </c>
      <c r="H70" s="72"/>
      <c r="I70" s="72"/>
      <c r="J70" s="50" t="s">
        <v>397</v>
      </c>
      <c r="K70" s="50">
        <v>2595.4</v>
      </c>
      <c r="L70" s="73"/>
      <c r="M70" s="72">
        <f t="shared" si="1"/>
        <v>6.0840619798870117</v>
      </c>
      <c r="N70" s="70" t="s">
        <v>317</v>
      </c>
    </row>
    <row r="71" spans="1:14" ht="24">
      <c r="A71" s="68">
        <v>48</v>
      </c>
      <c r="B71" s="69">
        <v>151700</v>
      </c>
      <c r="C71" s="48" t="s">
        <v>398</v>
      </c>
      <c r="D71" s="70" t="s">
        <v>314</v>
      </c>
      <c r="E71" s="71">
        <v>0.02</v>
      </c>
      <c r="F71" s="50" t="s">
        <v>399</v>
      </c>
      <c r="G71" s="50">
        <v>0.74</v>
      </c>
      <c r="H71" s="72"/>
      <c r="I71" s="72"/>
      <c r="J71" s="50" t="s">
        <v>400</v>
      </c>
      <c r="K71" s="50">
        <v>4.5999999999999996</v>
      </c>
      <c r="L71" s="73"/>
      <c r="M71" s="72">
        <f t="shared" si="1"/>
        <v>6.2162162162162158</v>
      </c>
      <c r="N71" s="70" t="s">
        <v>379</v>
      </c>
    </row>
    <row r="72" spans="1:14" ht="24">
      <c r="A72" s="68">
        <v>49</v>
      </c>
      <c r="B72" s="69">
        <v>330301</v>
      </c>
      <c r="C72" s="48" t="s">
        <v>401</v>
      </c>
      <c r="D72" s="70" t="s">
        <v>314</v>
      </c>
      <c r="E72" s="71">
        <v>0.28000000000000003</v>
      </c>
      <c r="F72" s="50" t="s">
        <v>402</v>
      </c>
      <c r="G72" s="50">
        <v>0.52</v>
      </c>
      <c r="H72" s="72"/>
      <c r="I72" s="72"/>
      <c r="J72" s="50" t="s">
        <v>403</v>
      </c>
      <c r="K72" s="50">
        <v>2.8</v>
      </c>
      <c r="L72" s="73"/>
      <c r="M72" s="72">
        <f t="shared" si="1"/>
        <v>5.3846153846153841</v>
      </c>
      <c r="N72" s="70" t="s">
        <v>317</v>
      </c>
    </row>
    <row r="73" spans="1:14" ht="36">
      <c r="A73" s="68">
        <v>50</v>
      </c>
      <c r="B73" s="69">
        <v>331100</v>
      </c>
      <c r="C73" s="48" t="s">
        <v>404</v>
      </c>
      <c r="D73" s="70" t="s">
        <v>314</v>
      </c>
      <c r="E73" s="71">
        <v>1.68</v>
      </c>
      <c r="F73" s="50" t="s">
        <v>405</v>
      </c>
      <c r="G73" s="50">
        <v>1.27</v>
      </c>
      <c r="H73" s="72"/>
      <c r="I73" s="72"/>
      <c r="J73" s="50" t="s">
        <v>388</v>
      </c>
      <c r="K73" s="50">
        <v>5.04</v>
      </c>
      <c r="L73" s="73"/>
      <c r="M73" s="72">
        <f t="shared" si="1"/>
        <v>3.9685039370078741</v>
      </c>
      <c r="N73" s="70" t="s">
        <v>406</v>
      </c>
    </row>
    <row r="74" spans="1:14" ht="24">
      <c r="A74" s="68">
        <v>51</v>
      </c>
      <c r="B74" s="69">
        <v>331103</v>
      </c>
      <c r="C74" s="48" t="s">
        <v>407</v>
      </c>
      <c r="D74" s="70" t="s">
        <v>314</v>
      </c>
      <c r="E74" s="71">
        <v>0.06</v>
      </c>
      <c r="F74" s="50" t="s">
        <v>408</v>
      </c>
      <c r="G74" s="50">
        <v>0.27</v>
      </c>
      <c r="H74" s="72"/>
      <c r="I74" s="72"/>
      <c r="J74" s="50" t="s">
        <v>409</v>
      </c>
      <c r="K74" s="50">
        <v>2.04</v>
      </c>
      <c r="L74" s="73"/>
      <c r="M74" s="72">
        <f t="shared" si="1"/>
        <v>7.5555555555555554</v>
      </c>
      <c r="N74" s="70" t="s">
        <v>317</v>
      </c>
    </row>
    <row r="75" spans="1:14" ht="24">
      <c r="A75" s="68">
        <v>52</v>
      </c>
      <c r="B75" s="69">
        <v>400001</v>
      </c>
      <c r="C75" s="48" t="s">
        <v>410</v>
      </c>
      <c r="D75" s="70" t="s">
        <v>314</v>
      </c>
      <c r="E75" s="71">
        <v>3.87</v>
      </c>
      <c r="F75" s="50" t="s">
        <v>411</v>
      </c>
      <c r="G75" s="50">
        <v>399.37</v>
      </c>
      <c r="H75" s="72"/>
      <c r="I75" s="72"/>
      <c r="J75" s="50" t="s">
        <v>412</v>
      </c>
      <c r="K75" s="50">
        <v>2383.92</v>
      </c>
      <c r="L75" s="73"/>
      <c r="M75" s="72">
        <f t="shared" si="1"/>
        <v>5.9692014923504519</v>
      </c>
      <c r="N75" s="70" t="s">
        <v>317</v>
      </c>
    </row>
    <row r="76" spans="1:14" ht="24">
      <c r="A76" s="74"/>
      <c r="B76" s="75" t="s">
        <v>892</v>
      </c>
      <c r="C76" s="76" t="s">
        <v>413</v>
      </c>
      <c r="D76" s="77" t="s">
        <v>311</v>
      </c>
      <c r="E76" s="78"/>
      <c r="F76" s="62" t="s">
        <v>309</v>
      </c>
      <c r="G76" s="62">
        <v>4718</v>
      </c>
      <c r="H76" s="79"/>
      <c r="I76" s="79"/>
      <c r="J76" s="62" t="s">
        <v>309</v>
      </c>
      <c r="K76" s="62">
        <v>27212</v>
      </c>
      <c r="L76" s="80"/>
      <c r="M76" s="79">
        <f t="shared" si="1"/>
        <v>5.7676981771937266</v>
      </c>
      <c r="N76" s="77"/>
    </row>
    <row r="77" spans="1:14" ht="17.850000000000001" customHeight="1">
      <c r="A77" s="110" t="s">
        <v>414</v>
      </c>
      <c r="B77" s="92"/>
      <c r="C77" s="92"/>
      <c r="D77" s="92"/>
      <c r="E77" s="92"/>
      <c r="F77" s="92"/>
      <c r="G77" s="92"/>
      <c r="H77" s="92"/>
      <c r="I77" s="92"/>
      <c r="J77" s="92"/>
      <c r="K77" s="92"/>
      <c r="L77" s="92"/>
      <c r="M77" s="92"/>
      <c r="N77" s="92"/>
    </row>
    <row r="78" spans="1:14" ht="60">
      <c r="A78" s="68">
        <v>54</v>
      </c>
      <c r="B78" s="69" t="s">
        <v>415</v>
      </c>
      <c r="C78" s="48" t="s">
        <v>416</v>
      </c>
      <c r="D78" s="70" t="s">
        <v>417</v>
      </c>
      <c r="E78" s="71">
        <v>0.1215</v>
      </c>
      <c r="F78" s="50" t="s">
        <v>418</v>
      </c>
      <c r="G78" s="50">
        <v>315.89999999999998</v>
      </c>
      <c r="H78" s="72">
        <v>15452.51</v>
      </c>
      <c r="I78" s="72">
        <v>1877.48</v>
      </c>
      <c r="J78" s="50" t="s">
        <v>419</v>
      </c>
      <c r="K78" s="50">
        <v>1951.16</v>
      </c>
      <c r="L78" s="73"/>
      <c r="M78" s="72">
        <f t="shared" ref="M78:M109" si="2">IF(ISNUMBER(K78/G78),IF(NOT(K78/G78=0),K78/G78, " "), " ")</f>
        <v>6.1765115542893332</v>
      </c>
      <c r="N78" s="70" t="s">
        <v>420</v>
      </c>
    </row>
    <row r="79" spans="1:14" ht="48">
      <c r="A79" s="68">
        <v>55</v>
      </c>
      <c r="B79" s="69" t="s">
        <v>421</v>
      </c>
      <c r="C79" s="48" t="s">
        <v>422</v>
      </c>
      <c r="D79" s="70" t="s">
        <v>417</v>
      </c>
      <c r="E79" s="71">
        <v>1E-4</v>
      </c>
      <c r="F79" s="50" t="s">
        <v>423</v>
      </c>
      <c r="G79" s="50">
        <v>2.68</v>
      </c>
      <c r="H79" s="72">
        <v>111309</v>
      </c>
      <c r="I79" s="72">
        <v>11.13</v>
      </c>
      <c r="J79" s="50" t="s">
        <v>424</v>
      </c>
      <c r="K79" s="50">
        <v>11.39</v>
      </c>
      <c r="L79" s="73"/>
      <c r="M79" s="72">
        <f t="shared" si="2"/>
        <v>4.25</v>
      </c>
      <c r="N79" s="70" t="s">
        <v>425</v>
      </c>
    </row>
    <row r="80" spans="1:14" ht="24">
      <c r="A80" s="68">
        <v>56</v>
      </c>
      <c r="B80" s="69" t="s">
        <v>426</v>
      </c>
      <c r="C80" s="48" t="s">
        <v>427</v>
      </c>
      <c r="D80" s="70" t="s">
        <v>428</v>
      </c>
      <c r="E80" s="71">
        <v>0.1135</v>
      </c>
      <c r="F80" s="50" t="s">
        <v>429</v>
      </c>
      <c r="G80" s="50">
        <v>0.7</v>
      </c>
      <c r="H80" s="72">
        <v>35.31</v>
      </c>
      <c r="I80" s="72">
        <v>4.01</v>
      </c>
      <c r="J80" s="50" t="s">
        <v>430</v>
      </c>
      <c r="K80" s="50">
        <v>4.75</v>
      </c>
      <c r="L80" s="73"/>
      <c r="M80" s="72">
        <f t="shared" si="2"/>
        <v>6.7857142857142865</v>
      </c>
      <c r="N80" s="70" t="s">
        <v>431</v>
      </c>
    </row>
    <row r="81" spans="1:14" ht="60">
      <c r="A81" s="68">
        <v>57</v>
      </c>
      <c r="B81" s="69" t="s">
        <v>432</v>
      </c>
      <c r="C81" s="48" t="s">
        <v>433</v>
      </c>
      <c r="D81" s="70" t="s">
        <v>417</v>
      </c>
      <c r="E81" s="71">
        <v>1E-4</v>
      </c>
      <c r="F81" s="50" t="s">
        <v>434</v>
      </c>
      <c r="G81" s="50">
        <v>0.5</v>
      </c>
      <c r="H81" s="72">
        <v>50278.44</v>
      </c>
      <c r="I81" s="72">
        <v>5.03</v>
      </c>
      <c r="J81" s="50" t="s">
        <v>435</v>
      </c>
      <c r="K81" s="50">
        <v>5.16</v>
      </c>
      <c r="L81" s="73"/>
      <c r="M81" s="72">
        <f t="shared" si="2"/>
        <v>10.32</v>
      </c>
      <c r="N81" s="70" t="s">
        <v>436</v>
      </c>
    </row>
    <row r="82" spans="1:14" ht="24">
      <c r="A82" s="68">
        <v>58</v>
      </c>
      <c r="B82" s="69" t="s">
        <v>437</v>
      </c>
      <c r="C82" s="48" t="s">
        <v>438</v>
      </c>
      <c r="D82" s="70" t="s">
        <v>417</v>
      </c>
      <c r="E82" s="71">
        <v>6.1000000000000004E-3</v>
      </c>
      <c r="F82" s="50" t="s">
        <v>439</v>
      </c>
      <c r="G82" s="50">
        <v>29.65</v>
      </c>
      <c r="H82" s="72">
        <v>29237.29</v>
      </c>
      <c r="I82" s="72">
        <v>178.35</v>
      </c>
      <c r="J82" s="50" t="s">
        <v>440</v>
      </c>
      <c r="K82" s="50">
        <v>184.01</v>
      </c>
      <c r="L82" s="73"/>
      <c r="M82" s="72">
        <f t="shared" si="2"/>
        <v>6.206070826306914</v>
      </c>
      <c r="N82" s="70" t="s">
        <v>441</v>
      </c>
    </row>
    <row r="83" spans="1:14" ht="24">
      <c r="A83" s="68">
        <v>59</v>
      </c>
      <c r="B83" s="69" t="s">
        <v>442</v>
      </c>
      <c r="C83" s="48" t="s">
        <v>443</v>
      </c>
      <c r="D83" s="70" t="s">
        <v>417</v>
      </c>
      <c r="E83" s="71">
        <v>2.0000000000000001E-4</v>
      </c>
      <c r="F83" s="50" t="s">
        <v>444</v>
      </c>
      <c r="G83" s="50">
        <v>0.37</v>
      </c>
      <c r="H83" s="72">
        <v>20877.97</v>
      </c>
      <c r="I83" s="72">
        <v>4.18</v>
      </c>
      <c r="J83" s="50" t="s">
        <v>445</v>
      </c>
      <c r="K83" s="50">
        <v>4.32</v>
      </c>
      <c r="L83" s="73"/>
      <c r="M83" s="72">
        <f t="shared" si="2"/>
        <v>11.675675675675677</v>
      </c>
      <c r="N83" s="70" t="s">
        <v>446</v>
      </c>
    </row>
    <row r="84" spans="1:14" ht="48">
      <c r="A84" s="68">
        <v>60</v>
      </c>
      <c r="B84" s="69" t="s">
        <v>447</v>
      </c>
      <c r="C84" s="48" t="s">
        <v>448</v>
      </c>
      <c r="D84" s="70" t="s">
        <v>417</v>
      </c>
      <c r="E84" s="71">
        <v>2E-3</v>
      </c>
      <c r="F84" s="50" t="s">
        <v>449</v>
      </c>
      <c r="G84" s="50">
        <v>23.04</v>
      </c>
      <c r="H84" s="72">
        <v>79315.62</v>
      </c>
      <c r="I84" s="72">
        <v>158.63</v>
      </c>
      <c r="J84" s="50" t="s">
        <v>450</v>
      </c>
      <c r="K84" s="50">
        <v>162.68</v>
      </c>
      <c r="L84" s="73"/>
      <c r="M84" s="72">
        <f t="shared" si="2"/>
        <v>7.0607638888888893</v>
      </c>
      <c r="N84" s="70" t="s">
        <v>425</v>
      </c>
    </row>
    <row r="85" spans="1:14" ht="48">
      <c r="A85" s="68">
        <v>61</v>
      </c>
      <c r="B85" s="69" t="s">
        <v>451</v>
      </c>
      <c r="C85" s="48" t="s">
        <v>452</v>
      </c>
      <c r="D85" s="70" t="s">
        <v>417</v>
      </c>
      <c r="E85" s="71">
        <v>2.9999999999999997E-4</v>
      </c>
      <c r="F85" s="50" t="s">
        <v>449</v>
      </c>
      <c r="G85" s="50">
        <v>3.46</v>
      </c>
      <c r="H85" s="72">
        <v>83637.710000000006</v>
      </c>
      <c r="I85" s="72">
        <v>25.09</v>
      </c>
      <c r="J85" s="50" t="s">
        <v>453</v>
      </c>
      <c r="K85" s="50">
        <v>25.69</v>
      </c>
      <c r="L85" s="73"/>
      <c r="M85" s="72">
        <f t="shared" si="2"/>
        <v>7.4248554913294802</v>
      </c>
      <c r="N85" s="70" t="s">
        <v>454</v>
      </c>
    </row>
    <row r="86" spans="1:14" ht="48">
      <c r="A86" s="68">
        <v>62</v>
      </c>
      <c r="B86" s="69" t="s">
        <v>455</v>
      </c>
      <c r="C86" s="48" t="s">
        <v>456</v>
      </c>
      <c r="D86" s="70" t="s">
        <v>417</v>
      </c>
      <c r="E86" s="71">
        <v>3.0000000000000001E-3</v>
      </c>
      <c r="F86" s="50" t="s">
        <v>457</v>
      </c>
      <c r="G86" s="50">
        <v>31.98</v>
      </c>
      <c r="H86" s="72">
        <v>79315.62</v>
      </c>
      <c r="I86" s="72">
        <v>237.95</v>
      </c>
      <c r="J86" s="50" t="s">
        <v>450</v>
      </c>
      <c r="K86" s="50">
        <v>244.02</v>
      </c>
      <c r="L86" s="73"/>
      <c r="M86" s="72">
        <f t="shared" si="2"/>
        <v>7.6303939962476548</v>
      </c>
      <c r="N86" s="70" t="s">
        <v>425</v>
      </c>
    </row>
    <row r="87" spans="1:14" ht="48">
      <c r="A87" s="68">
        <v>63</v>
      </c>
      <c r="B87" s="69" t="s">
        <v>458</v>
      </c>
      <c r="C87" s="48" t="s">
        <v>459</v>
      </c>
      <c r="D87" s="70" t="s">
        <v>417</v>
      </c>
      <c r="E87" s="71">
        <v>4.3E-3</v>
      </c>
      <c r="F87" s="50" t="s">
        <v>457</v>
      </c>
      <c r="G87" s="50">
        <v>45.84</v>
      </c>
      <c r="H87" s="72">
        <v>58110.13</v>
      </c>
      <c r="I87" s="72">
        <v>249.87</v>
      </c>
      <c r="J87" s="50" t="s">
        <v>460</v>
      </c>
      <c r="K87" s="50">
        <v>256.76</v>
      </c>
      <c r="L87" s="73"/>
      <c r="M87" s="72">
        <f t="shared" si="2"/>
        <v>5.6012216404886557</v>
      </c>
      <c r="N87" s="70" t="s">
        <v>425</v>
      </c>
    </row>
    <row r="88" spans="1:14" ht="36">
      <c r="A88" s="68">
        <v>64</v>
      </c>
      <c r="B88" s="69" t="s">
        <v>461</v>
      </c>
      <c r="C88" s="48" t="s">
        <v>1125</v>
      </c>
      <c r="D88" s="70" t="s">
        <v>417</v>
      </c>
      <c r="E88" s="71">
        <v>6.9999999999999999E-4</v>
      </c>
      <c r="F88" s="50" t="s">
        <v>462</v>
      </c>
      <c r="G88" s="50">
        <v>5.79</v>
      </c>
      <c r="H88" s="72">
        <v>60593.22</v>
      </c>
      <c r="I88" s="72">
        <v>42.42</v>
      </c>
      <c r="J88" s="50" t="s">
        <v>463</v>
      </c>
      <c r="K88" s="50">
        <v>43.53</v>
      </c>
      <c r="L88" s="73"/>
      <c r="M88" s="72">
        <f t="shared" si="2"/>
        <v>7.5181347150259068</v>
      </c>
      <c r="N88" s="70" t="s">
        <v>464</v>
      </c>
    </row>
    <row r="89" spans="1:14" ht="24">
      <c r="A89" s="68">
        <v>65</v>
      </c>
      <c r="B89" s="69" t="s">
        <v>465</v>
      </c>
      <c r="C89" s="48" t="s">
        <v>466</v>
      </c>
      <c r="D89" s="70" t="s">
        <v>467</v>
      </c>
      <c r="E89" s="71">
        <v>2.1600000000000001E-2</v>
      </c>
      <c r="F89" s="50" t="s">
        <v>468</v>
      </c>
      <c r="G89" s="50">
        <v>0.9</v>
      </c>
      <c r="H89" s="72">
        <v>290.25</v>
      </c>
      <c r="I89" s="72">
        <v>6.26</v>
      </c>
      <c r="J89" s="50" t="s">
        <v>469</v>
      </c>
      <c r="K89" s="50">
        <v>6.4</v>
      </c>
      <c r="L89" s="73"/>
      <c r="M89" s="72">
        <f t="shared" si="2"/>
        <v>7.1111111111111116</v>
      </c>
      <c r="N89" s="70" t="s">
        <v>470</v>
      </c>
    </row>
    <row r="90" spans="1:14" ht="60">
      <c r="A90" s="68">
        <v>66</v>
      </c>
      <c r="B90" s="69" t="s">
        <v>471</v>
      </c>
      <c r="C90" s="48" t="s">
        <v>472</v>
      </c>
      <c r="D90" s="70" t="s">
        <v>467</v>
      </c>
      <c r="E90" s="71">
        <v>0.35</v>
      </c>
      <c r="F90" s="50" t="s">
        <v>377</v>
      </c>
      <c r="G90" s="50">
        <v>7.99</v>
      </c>
      <c r="H90" s="72">
        <v>128.02000000000001</v>
      </c>
      <c r="I90" s="72">
        <v>44.8</v>
      </c>
      <c r="J90" s="50" t="s">
        <v>473</v>
      </c>
      <c r="K90" s="50">
        <v>45.82</v>
      </c>
      <c r="L90" s="73"/>
      <c r="M90" s="72">
        <f t="shared" si="2"/>
        <v>5.7346683354192738</v>
      </c>
      <c r="N90" s="70" t="s">
        <v>474</v>
      </c>
    </row>
    <row r="91" spans="1:14" ht="24">
      <c r="A91" s="68">
        <v>67</v>
      </c>
      <c r="B91" s="69" t="s">
        <v>475</v>
      </c>
      <c r="C91" s="48" t="s">
        <v>476</v>
      </c>
      <c r="D91" s="70" t="s">
        <v>477</v>
      </c>
      <c r="E91" s="71">
        <v>6.1600000000000002E-2</v>
      </c>
      <c r="F91" s="50" t="s">
        <v>478</v>
      </c>
      <c r="G91" s="50">
        <v>0.45</v>
      </c>
      <c r="H91" s="72">
        <v>28.58</v>
      </c>
      <c r="I91" s="72">
        <v>1.75</v>
      </c>
      <c r="J91" s="50" t="s">
        <v>479</v>
      </c>
      <c r="K91" s="50">
        <v>1.81</v>
      </c>
      <c r="L91" s="73"/>
      <c r="M91" s="72">
        <f t="shared" si="2"/>
        <v>4.0222222222222221</v>
      </c>
      <c r="N91" s="70" t="s">
        <v>480</v>
      </c>
    </row>
    <row r="92" spans="1:14" ht="48">
      <c r="A92" s="68">
        <v>68</v>
      </c>
      <c r="B92" s="69" t="s">
        <v>481</v>
      </c>
      <c r="C92" s="48" t="s">
        <v>482</v>
      </c>
      <c r="D92" s="70" t="s">
        <v>483</v>
      </c>
      <c r="E92" s="71">
        <v>6.2700000000000006E-2</v>
      </c>
      <c r="F92" s="50" t="s">
        <v>484</v>
      </c>
      <c r="G92" s="50">
        <v>5.79</v>
      </c>
      <c r="H92" s="72">
        <v>383.45</v>
      </c>
      <c r="I92" s="72">
        <v>24.04</v>
      </c>
      <c r="J92" s="50" t="s">
        <v>485</v>
      </c>
      <c r="K92" s="50">
        <v>24.63</v>
      </c>
      <c r="L92" s="73"/>
      <c r="M92" s="72">
        <f t="shared" si="2"/>
        <v>4.2538860103626943</v>
      </c>
      <c r="N92" s="70" t="s">
        <v>425</v>
      </c>
    </row>
    <row r="93" spans="1:14" ht="48">
      <c r="A93" s="68">
        <v>69</v>
      </c>
      <c r="B93" s="69" t="s">
        <v>486</v>
      </c>
      <c r="C93" s="48" t="s">
        <v>487</v>
      </c>
      <c r="D93" s="70" t="s">
        <v>417</v>
      </c>
      <c r="E93" s="71">
        <v>1.5E-3</v>
      </c>
      <c r="F93" s="50" t="s">
        <v>488</v>
      </c>
      <c r="G93" s="50">
        <v>13.79</v>
      </c>
      <c r="H93" s="72">
        <v>40076</v>
      </c>
      <c r="I93" s="72">
        <v>60.12</v>
      </c>
      <c r="J93" s="50" t="s">
        <v>489</v>
      </c>
      <c r="K93" s="50">
        <v>61.79</v>
      </c>
      <c r="L93" s="73"/>
      <c r="M93" s="72">
        <f t="shared" si="2"/>
        <v>4.4807831762146488</v>
      </c>
      <c r="N93" s="70" t="s">
        <v>490</v>
      </c>
    </row>
    <row r="94" spans="1:14" ht="48">
      <c r="A94" s="68">
        <v>70</v>
      </c>
      <c r="B94" s="69" t="s">
        <v>491</v>
      </c>
      <c r="C94" s="48" t="s">
        <v>492</v>
      </c>
      <c r="D94" s="70" t="s">
        <v>467</v>
      </c>
      <c r="E94" s="71">
        <v>2.6200000000000001E-2</v>
      </c>
      <c r="F94" s="50" t="s">
        <v>493</v>
      </c>
      <c r="G94" s="50">
        <v>0.26</v>
      </c>
      <c r="H94" s="72">
        <v>33.56</v>
      </c>
      <c r="I94" s="72">
        <v>0.88</v>
      </c>
      <c r="J94" s="50" t="s">
        <v>494</v>
      </c>
      <c r="K94" s="50">
        <v>1.01</v>
      </c>
      <c r="L94" s="73"/>
      <c r="M94" s="72">
        <f t="shared" si="2"/>
        <v>3.8846153846153846</v>
      </c>
      <c r="N94" s="70" t="s">
        <v>425</v>
      </c>
    </row>
    <row r="95" spans="1:14" ht="36">
      <c r="A95" s="68">
        <v>71</v>
      </c>
      <c r="B95" s="69" t="s">
        <v>495</v>
      </c>
      <c r="C95" s="48" t="s">
        <v>496</v>
      </c>
      <c r="D95" s="70" t="s">
        <v>417</v>
      </c>
      <c r="E95" s="71">
        <v>1.2999999999999999E-3</v>
      </c>
      <c r="F95" s="50" t="s">
        <v>497</v>
      </c>
      <c r="G95" s="50">
        <v>16.47</v>
      </c>
      <c r="H95" s="72">
        <v>63648</v>
      </c>
      <c r="I95" s="72">
        <v>82.74</v>
      </c>
      <c r="J95" s="50" t="s">
        <v>498</v>
      </c>
      <c r="K95" s="50">
        <v>84.81</v>
      </c>
      <c r="L95" s="73"/>
      <c r="M95" s="72">
        <f t="shared" si="2"/>
        <v>5.14936247723133</v>
      </c>
      <c r="N95" s="70" t="s">
        <v>499</v>
      </c>
    </row>
    <row r="96" spans="1:14" ht="36">
      <c r="A96" s="68">
        <v>72</v>
      </c>
      <c r="B96" s="69" t="s">
        <v>500</v>
      </c>
      <c r="C96" s="48" t="s">
        <v>501</v>
      </c>
      <c r="D96" s="70" t="s">
        <v>417</v>
      </c>
      <c r="E96" s="71">
        <v>5.4000000000000003E-3</v>
      </c>
      <c r="F96" s="50" t="s">
        <v>502</v>
      </c>
      <c r="G96" s="50">
        <v>112.91</v>
      </c>
      <c r="H96" s="72">
        <v>67816.070000000007</v>
      </c>
      <c r="I96" s="72">
        <v>366.21</v>
      </c>
      <c r="J96" s="50" t="s">
        <v>503</v>
      </c>
      <c r="K96" s="50">
        <v>375.25</v>
      </c>
      <c r="L96" s="73"/>
      <c r="M96" s="72">
        <f t="shared" si="2"/>
        <v>3.3234434505358252</v>
      </c>
      <c r="N96" s="70" t="s">
        <v>504</v>
      </c>
    </row>
    <row r="97" spans="1:14" ht="36">
      <c r="A97" s="68">
        <v>73</v>
      </c>
      <c r="B97" s="69" t="s">
        <v>505</v>
      </c>
      <c r="C97" s="48" t="s">
        <v>506</v>
      </c>
      <c r="D97" s="70" t="s">
        <v>428</v>
      </c>
      <c r="E97" s="71">
        <v>1E-4</v>
      </c>
      <c r="F97" s="50" t="s">
        <v>507</v>
      </c>
      <c r="G97" s="50">
        <v>0.15</v>
      </c>
      <c r="H97" s="72">
        <v>8369.0400000000009</v>
      </c>
      <c r="I97" s="72">
        <v>0.84</v>
      </c>
      <c r="J97" s="50" t="s">
        <v>508</v>
      </c>
      <c r="K97" s="50">
        <v>0.87</v>
      </c>
      <c r="L97" s="73"/>
      <c r="M97" s="72">
        <f t="shared" si="2"/>
        <v>5.8</v>
      </c>
      <c r="N97" s="70" t="s">
        <v>509</v>
      </c>
    </row>
    <row r="98" spans="1:14" ht="48">
      <c r="A98" s="68">
        <v>74</v>
      </c>
      <c r="B98" s="69" t="s">
        <v>510</v>
      </c>
      <c r="C98" s="48" t="s">
        <v>513</v>
      </c>
      <c r="D98" s="70" t="s">
        <v>428</v>
      </c>
      <c r="E98" s="71">
        <v>1.0500000000000001E-2</v>
      </c>
      <c r="F98" s="50" t="s">
        <v>514</v>
      </c>
      <c r="G98" s="50">
        <v>10.46</v>
      </c>
      <c r="H98" s="72">
        <v>6481</v>
      </c>
      <c r="I98" s="72">
        <v>68.05</v>
      </c>
      <c r="J98" s="50" t="s">
        <v>515</v>
      </c>
      <c r="K98" s="50">
        <v>70.61</v>
      </c>
      <c r="L98" s="73"/>
      <c r="M98" s="72">
        <f t="shared" si="2"/>
        <v>6.7504780114722749</v>
      </c>
      <c r="N98" s="70" t="s">
        <v>516</v>
      </c>
    </row>
    <row r="99" spans="1:14" ht="36">
      <c r="A99" s="68">
        <v>75</v>
      </c>
      <c r="B99" s="69" t="s">
        <v>517</v>
      </c>
      <c r="C99" s="48" t="s">
        <v>518</v>
      </c>
      <c r="D99" s="70" t="s">
        <v>428</v>
      </c>
      <c r="E99" s="71">
        <v>4.3900000000000002E-2</v>
      </c>
      <c r="F99" s="50" t="s">
        <v>519</v>
      </c>
      <c r="G99" s="50">
        <v>33.89</v>
      </c>
      <c r="H99" s="72">
        <v>4524</v>
      </c>
      <c r="I99" s="72">
        <v>198.61</v>
      </c>
      <c r="J99" s="50" t="s">
        <v>520</v>
      </c>
      <c r="K99" s="50">
        <v>207.57</v>
      </c>
      <c r="L99" s="73"/>
      <c r="M99" s="72">
        <f t="shared" si="2"/>
        <v>6.1248155798170547</v>
      </c>
      <c r="N99" s="70" t="s">
        <v>521</v>
      </c>
    </row>
    <row r="100" spans="1:14" ht="36">
      <c r="A100" s="68">
        <v>76</v>
      </c>
      <c r="B100" s="69" t="s">
        <v>522</v>
      </c>
      <c r="C100" s="48" t="s">
        <v>523</v>
      </c>
      <c r="D100" s="70" t="s">
        <v>428</v>
      </c>
      <c r="E100" s="71">
        <v>1.4E-3</v>
      </c>
      <c r="F100" s="50" t="s">
        <v>524</v>
      </c>
      <c r="G100" s="50">
        <v>1.1000000000000001</v>
      </c>
      <c r="H100" s="72">
        <v>5500</v>
      </c>
      <c r="I100" s="72">
        <v>7.7</v>
      </c>
      <c r="J100" s="50" t="s">
        <v>525</v>
      </c>
      <c r="K100" s="50">
        <v>8.01</v>
      </c>
      <c r="L100" s="73"/>
      <c r="M100" s="72">
        <f t="shared" si="2"/>
        <v>7.2818181818181813</v>
      </c>
      <c r="N100" s="70" t="s">
        <v>526</v>
      </c>
    </row>
    <row r="101" spans="1:14" ht="48">
      <c r="A101" s="68">
        <v>77</v>
      </c>
      <c r="B101" s="69" t="s">
        <v>527</v>
      </c>
      <c r="C101" s="48" t="s">
        <v>528</v>
      </c>
      <c r="D101" s="70" t="s">
        <v>417</v>
      </c>
      <c r="E101" s="71">
        <v>3.8E-3</v>
      </c>
      <c r="F101" s="50" t="s">
        <v>529</v>
      </c>
      <c r="G101" s="50">
        <v>53.05</v>
      </c>
      <c r="H101" s="72">
        <v>108226</v>
      </c>
      <c r="I101" s="72">
        <v>411.26</v>
      </c>
      <c r="J101" s="50" t="s">
        <v>530</v>
      </c>
      <c r="K101" s="50">
        <v>420.56</v>
      </c>
      <c r="L101" s="73"/>
      <c r="M101" s="72">
        <f t="shared" si="2"/>
        <v>7.9276154571159285</v>
      </c>
      <c r="N101" s="70" t="s">
        <v>531</v>
      </c>
    </row>
    <row r="102" spans="1:14" ht="60">
      <c r="A102" s="68">
        <v>78</v>
      </c>
      <c r="B102" s="69" t="s">
        <v>532</v>
      </c>
      <c r="C102" s="48" t="s">
        <v>533</v>
      </c>
      <c r="D102" s="70" t="s">
        <v>417</v>
      </c>
      <c r="E102" s="71">
        <v>1E-4</v>
      </c>
      <c r="F102" s="50" t="s">
        <v>534</v>
      </c>
      <c r="G102" s="50">
        <v>1.04</v>
      </c>
      <c r="H102" s="72">
        <v>58562</v>
      </c>
      <c r="I102" s="72">
        <v>5.86</v>
      </c>
      <c r="J102" s="50" t="s">
        <v>535</v>
      </c>
      <c r="K102" s="50">
        <v>5.93</v>
      </c>
      <c r="L102" s="73"/>
      <c r="M102" s="72">
        <f t="shared" si="2"/>
        <v>5.7019230769230766</v>
      </c>
      <c r="N102" s="70" t="s">
        <v>536</v>
      </c>
    </row>
    <row r="103" spans="1:14" ht="24">
      <c r="A103" s="68">
        <v>79</v>
      </c>
      <c r="B103" s="69" t="s">
        <v>537</v>
      </c>
      <c r="C103" s="48" t="s">
        <v>538</v>
      </c>
      <c r="D103" s="70" t="s">
        <v>477</v>
      </c>
      <c r="E103" s="71">
        <v>1.5481</v>
      </c>
      <c r="F103" s="50" t="s">
        <v>539</v>
      </c>
      <c r="G103" s="50">
        <v>156.36000000000001</v>
      </c>
      <c r="H103" s="72">
        <v>452.75</v>
      </c>
      <c r="I103" s="72">
        <v>700.91</v>
      </c>
      <c r="J103" s="50" t="s">
        <v>540</v>
      </c>
      <c r="K103" s="50">
        <v>725.12</v>
      </c>
      <c r="L103" s="73"/>
      <c r="M103" s="72">
        <f t="shared" si="2"/>
        <v>4.6375031977487842</v>
      </c>
      <c r="N103" s="70" t="s">
        <v>541</v>
      </c>
    </row>
    <row r="104" spans="1:14" ht="48">
      <c r="A104" s="68">
        <v>80</v>
      </c>
      <c r="B104" s="69" t="s">
        <v>542</v>
      </c>
      <c r="C104" s="48" t="s">
        <v>543</v>
      </c>
      <c r="D104" s="70" t="s">
        <v>417</v>
      </c>
      <c r="E104" s="71">
        <v>2.2000000000000001E-3</v>
      </c>
      <c r="F104" s="50" t="s">
        <v>544</v>
      </c>
      <c r="G104" s="50">
        <v>33.4</v>
      </c>
      <c r="H104" s="72">
        <v>75792</v>
      </c>
      <c r="I104" s="72">
        <v>166.74</v>
      </c>
      <c r="J104" s="50" t="s">
        <v>545</v>
      </c>
      <c r="K104" s="50">
        <v>170.62</v>
      </c>
      <c r="L104" s="73"/>
      <c r="M104" s="72">
        <f t="shared" si="2"/>
        <v>5.1083832335329342</v>
      </c>
      <c r="N104" s="70" t="s">
        <v>546</v>
      </c>
    </row>
    <row r="105" spans="1:14" ht="60">
      <c r="A105" s="68">
        <v>81</v>
      </c>
      <c r="B105" s="69" t="s">
        <v>547</v>
      </c>
      <c r="C105" s="48" t="s">
        <v>548</v>
      </c>
      <c r="D105" s="70" t="s">
        <v>549</v>
      </c>
      <c r="E105" s="71">
        <v>1</v>
      </c>
      <c r="F105" s="50" t="s">
        <v>341</v>
      </c>
      <c r="G105" s="50">
        <v>230</v>
      </c>
      <c r="H105" s="72">
        <v>451.67</v>
      </c>
      <c r="I105" s="72">
        <v>451.67</v>
      </c>
      <c r="J105" s="50" t="s">
        <v>550</v>
      </c>
      <c r="K105" s="50">
        <v>461.57</v>
      </c>
      <c r="L105" s="73"/>
      <c r="M105" s="72">
        <f t="shared" si="2"/>
        <v>2.0068260869565218</v>
      </c>
      <c r="N105" s="70" t="s">
        <v>425</v>
      </c>
    </row>
    <row r="106" spans="1:14" ht="24">
      <c r="A106" s="68">
        <v>82</v>
      </c>
      <c r="B106" s="69" t="s">
        <v>551</v>
      </c>
      <c r="C106" s="48" t="s">
        <v>552</v>
      </c>
      <c r="D106" s="70" t="s">
        <v>553</v>
      </c>
      <c r="E106" s="71">
        <v>1</v>
      </c>
      <c r="F106" s="50" t="s">
        <v>554</v>
      </c>
      <c r="G106" s="50">
        <v>22.6</v>
      </c>
      <c r="H106" s="72">
        <v>82.63</v>
      </c>
      <c r="I106" s="72">
        <v>82.63</v>
      </c>
      <c r="J106" s="50" t="s">
        <v>555</v>
      </c>
      <c r="K106" s="50">
        <v>84.65</v>
      </c>
      <c r="L106" s="73"/>
      <c r="M106" s="72">
        <f t="shared" si="2"/>
        <v>3.7455752212389379</v>
      </c>
      <c r="N106" s="70" t="s">
        <v>556</v>
      </c>
    </row>
    <row r="107" spans="1:14" ht="60">
      <c r="A107" s="68">
        <v>83</v>
      </c>
      <c r="B107" s="69" t="s">
        <v>557</v>
      </c>
      <c r="C107" s="48" t="s">
        <v>558</v>
      </c>
      <c r="D107" s="70" t="s">
        <v>559</v>
      </c>
      <c r="E107" s="71">
        <v>4</v>
      </c>
      <c r="F107" s="50" t="s">
        <v>560</v>
      </c>
      <c r="G107" s="50">
        <v>430.28</v>
      </c>
      <c r="H107" s="72">
        <v>356</v>
      </c>
      <c r="I107" s="72">
        <v>1424</v>
      </c>
      <c r="J107" s="50" t="s">
        <v>561</v>
      </c>
      <c r="K107" s="50">
        <v>1457.64</v>
      </c>
      <c r="L107" s="73"/>
      <c r="M107" s="72">
        <f t="shared" si="2"/>
        <v>3.38765455052524</v>
      </c>
      <c r="N107" s="70" t="s">
        <v>562</v>
      </c>
    </row>
    <row r="108" spans="1:14" ht="48">
      <c r="A108" s="68">
        <v>84</v>
      </c>
      <c r="B108" s="69" t="s">
        <v>563</v>
      </c>
      <c r="C108" s="48" t="s">
        <v>564</v>
      </c>
      <c r="D108" s="70" t="s">
        <v>428</v>
      </c>
      <c r="E108" s="71">
        <v>0.20080000000000001</v>
      </c>
      <c r="F108" s="50" t="s">
        <v>565</v>
      </c>
      <c r="G108" s="50">
        <v>110.64</v>
      </c>
      <c r="H108" s="72">
        <v>2276</v>
      </c>
      <c r="I108" s="72">
        <v>457.02</v>
      </c>
      <c r="J108" s="50" t="s">
        <v>566</v>
      </c>
      <c r="K108" s="50">
        <v>539.74</v>
      </c>
      <c r="L108" s="73"/>
      <c r="M108" s="72">
        <f t="shared" si="2"/>
        <v>4.8783441793203179</v>
      </c>
      <c r="N108" s="70" t="s">
        <v>567</v>
      </c>
    </row>
    <row r="109" spans="1:14" ht="36">
      <c r="A109" s="68">
        <v>85</v>
      </c>
      <c r="B109" s="69" t="s">
        <v>568</v>
      </c>
      <c r="C109" s="48" t="s">
        <v>569</v>
      </c>
      <c r="D109" s="70" t="s">
        <v>428</v>
      </c>
      <c r="E109" s="71">
        <v>0.58160000000000001</v>
      </c>
      <c r="F109" s="50" t="s">
        <v>570</v>
      </c>
      <c r="G109" s="50">
        <v>437.95</v>
      </c>
      <c r="H109" s="72">
        <v>3369.03</v>
      </c>
      <c r="I109" s="72">
        <v>1959.43</v>
      </c>
      <c r="J109" s="50" t="s">
        <v>571</v>
      </c>
      <c r="K109" s="50">
        <v>2162.56</v>
      </c>
      <c r="L109" s="73"/>
      <c r="M109" s="72">
        <f t="shared" si="2"/>
        <v>4.9379152871332348</v>
      </c>
      <c r="N109" s="70" t="s">
        <v>572</v>
      </c>
    </row>
    <row r="110" spans="1:14" ht="48">
      <c r="A110" s="68">
        <v>86</v>
      </c>
      <c r="B110" s="69" t="s">
        <v>573</v>
      </c>
      <c r="C110" s="48" t="s">
        <v>574</v>
      </c>
      <c r="D110" s="70" t="s">
        <v>428</v>
      </c>
      <c r="E110" s="71">
        <v>0.44869999999999999</v>
      </c>
      <c r="F110" s="50" t="s">
        <v>575</v>
      </c>
      <c r="G110" s="50">
        <v>281.33999999999997</v>
      </c>
      <c r="H110" s="72">
        <v>2384</v>
      </c>
      <c r="I110" s="72">
        <v>1069.71</v>
      </c>
      <c r="J110" s="50" t="s">
        <v>576</v>
      </c>
      <c r="K110" s="50">
        <v>1234.77</v>
      </c>
      <c r="L110" s="73"/>
      <c r="M110" s="72">
        <f t="shared" ref="M110:M141" si="3">IF(ISNUMBER(K110/G110),IF(NOT(K110/G110=0),K110/G110, " "), " ")</f>
        <v>4.3888888888888893</v>
      </c>
      <c r="N110" s="70" t="s">
        <v>578</v>
      </c>
    </row>
    <row r="111" spans="1:14" ht="48">
      <c r="A111" s="68">
        <v>87</v>
      </c>
      <c r="B111" s="69" t="s">
        <v>579</v>
      </c>
      <c r="C111" s="48" t="s">
        <v>580</v>
      </c>
      <c r="D111" s="70" t="s">
        <v>559</v>
      </c>
      <c r="E111" s="71">
        <v>0.87580000000000002</v>
      </c>
      <c r="F111" s="50" t="s">
        <v>581</v>
      </c>
      <c r="G111" s="50">
        <v>279.39</v>
      </c>
      <c r="H111" s="72">
        <v>1445</v>
      </c>
      <c r="I111" s="72">
        <v>1265.53</v>
      </c>
      <c r="J111" s="50" t="s">
        <v>582</v>
      </c>
      <c r="K111" s="50">
        <v>1350.58</v>
      </c>
      <c r="L111" s="73"/>
      <c r="M111" s="72">
        <f t="shared" si="3"/>
        <v>4.8340312824367375</v>
      </c>
      <c r="N111" s="70" t="s">
        <v>583</v>
      </c>
    </row>
    <row r="112" spans="1:14" ht="48">
      <c r="A112" s="68">
        <v>88</v>
      </c>
      <c r="B112" s="69" t="s">
        <v>584</v>
      </c>
      <c r="C112" s="48" t="s">
        <v>585</v>
      </c>
      <c r="D112" s="70" t="s">
        <v>559</v>
      </c>
      <c r="E112" s="71">
        <v>1.45</v>
      </c>
      <c r="F112" s="50" t="s">
        <v>586</v>
      </c>
      <c r="G112" s="50">
        <v>1247</v>
      </c>
      <c r="H112" s="72">
        <v>3910</v>
      </c>
      <c r="I112" s="72">
        <v>5669.5</v>
      </c>
      <c r="J112" s="50" t="s">
        <v>587</v>
      </c>
      <c r="K112" s="50">
        <v>6050.52</v>
      </c>
      <c r="L112" s="73"/>
      <c r="M112" s="72">
        <f t="shared" si="3"/>
        <v>4.8520609462710507</v>
      </c>
      <c r="N112" s="70" t="s">
        <v>588</v>
      </c>
    </row>
    <row r="113" spans="1:14" ht="36">
      <c r="A113" s="68">
        <v>89</v>
      </c>
      <c r="B113" s="69" t="s">
        <v>589</v>
      </c>
      <c r="C113" s="48" t="s">
        <v>590</v>
      </c>
      <c r="D113" s="70" t="s">
        <v>428</v>
      </c>
      <c r="E113" s="71">
        <v>0.59650000000000003</v>
      </c>
      <c r="F113" s="50" t="s">
        <v>591</v>
      </c>
      <c r="G113" s="50">
        <v>1319.12</v>
      </c>
      <c r="H113" s="72">
        <v>10900.4</v>
      </c>
      <c r="I113" s="72">
        <v>6502.09</v>
      </c>
      <c r="J113" s="50" t="s">
        <v>592</v>
      </c>
      <c r="K113" s="50">
        <v>6871.47</v>
      </c>
      <c r="L113" s="73"/>
      <c r="M113" s="72">
        <f t="shared" si="3"/>
        <v>5.20913184547274</v>
      </c>
      <c r="N113" s="70" t="s">
        <v>593</v>
      </c>
    </row>
    <row r="114" spans="1:14" ht="48">
      <c r="A114" s="68">
        <v>90</v>
      </c>
      <c r="B114" s="69" t="s">
        <v>594</v>
      </c>
      <c r="C114" s="48" t="s">
        <v>595</v>
      </c>
      <c r="D114" s="70" t="s">
        <v>417</v>
      </c>
      <c r="E114" s="71">
        <v>2.0000000000000001E-4</v>
      </c>
      <c r="F114" s="50" t="s">
        <v>596</v>
      </c>
      <c r="G114" s="50">
        <v>0.14000000000000001</v>
      </c>
      <c r="H114" s="72">
        <v>3919</v>
      </c>
      <c r="I114" s="72">
        <v>0.78</v>
      </c>
      <c r="J114" s="50" t="s">
        <v>597</v>
      </c>
      <c r="K114" s="50">
        <v>0.86</v>
      </c>
      <c r="L114" s="73"/>
      <c r="M114" s="72">
        <f t="shared" si="3"/>
        <v>6.1428571428571423</v>
      </c>
      <c r="N114" s="70" t="s">
        <v>598</v>
      </c>
    </row>
    <row r="115" spans="1:14" ht="48">
      <c r="A115" s="68">
        <v>91</v>
      </c>
      <c r="B115" s="69" t="s">
        <v>599</v>
      </c>
      <c r="C115" s="48" t="s">
        <v>600</v>
      </c>
      <c r="D115" s="70" t="s">
        <v>467</v>
      </c>
      <c r="E115" s="71">
        <v>4.0000000000000002E-4</v>
      </c>
      <c r="F115" s="50" t="s">
        <v>601</v>
      </c>
      <c r="G115" s="50"/>
      <c r="H115" s="72">
        <v>37.24</v>
      </c>
      <c r="I115" s="72">
        <v>0.01</v>
      </c>
      <c r="J115" s="50" t="s">
        <v>602</v>
      </c>
      <c r="K115" s="50">
        <v>0.02</v>
      </c>
      <c r="L115" s="73"/>
      <c r="M115" s="72" t="str">
        <f t="shared" si="3"/>
        <v xml:space="preserve"> </v>
      </c>
      <c r="N115" s="70" t="s">
        <v>425</v>
      </c>
    </row>
    <row r="116" spans="1:14" ht="48">
      <c r="A116" s="68">
        <v>92</v>
      </c>
      <c r="B116" s="69" t="s">
        <v>603</v>
      </c>
      <c r="C116" s="48" t="s">
        <v>604</v>
      </c>
      <c r="D116" s="70" t="s">
        <v>428</v>
      </c>
      <c r="E116" s="71">
        <v>17.04</v>
      </c>
      <c r="F116" s="50" t="s">
        <v>605</v>
      </c>
      <c r="G116" s="50">
        <v>1380.24</v>
      </c>
      <c r="H116" s="72">
        <v>131</v>
      </c>
      <c r="I116" s="72">
        <v>2232.2399999999998</v>
      </c>
      <c r="J116" s="50" t="s">
        <v>606</v>
      </c>
      <c r="K116" s="50">
        <v>4389.5</v>
      </c>
      <c r="L116" s="73"/>
      <c r="M116" s="72">
        <f t="shared" si="3"/>
        <v>3.1802440155335305</v>
      </c>
      <c r="N116" s="70" t="s">
        <v>607</v>
      </c>
    </row>
    <row r="117" spans="1:14" ht="48">
      <c r="A117" s="68">
        <v>93</v>
      </c>
      <c r="B117" s="69" t="s">
        <v>608</v>
      </c>
      <c r="C117" s="48" t="s">
        <v>609</v>
      </c>
      <c r="D117" s="70" t="s">
        <v>428</v>
      </c>
      <c r="E117" s="71">
        <v>5.7000000000000002E-2</v>
      </c>
      <c r="F117" s="50" t="s">
        <v>610</v>
      </c>
      <c r="G117" s="50">
        <v>7.18</v>
      </c>
      <c r="H117" s="72">
        <v>393</v>
      </c>
      <c r="I117" s="72">
        <v>22.4</v>
      </c>
      <c r="J117" s="50" t="s">
        <v>611</v>
      </c>
      <c r="K117" s="50">
        <v>32.03</v>
      </c>
      <c r="L117" s="73"/>
      <c r="M117" s="72">
        <f t="shared" si="3"/>
        <v>4.4610027855153209</v>
      </c>
      <c r="N117" s="70" t="s">
        <v>612</v>
      </c>
    </row>
    <row r="118" spans="1:14" ht="84">
      <c r="A118" s="68">
        <v>94</v>
      </c>
      <c r="B118" s="69" t="s">
        <v>613</v>
      </c>
      <c r="C118" s="48" t="s">
        <v>614</v>
      </c>
      <c r="D118" s="70" t="s">
        <v>428</v>
      </c>
      <c r="E118" s="71">
        <v>5.1299999999999998E-2</v>
      </c>
      <c r="F118" s="50" t="s">
        <v>615</v>
      </c>
      <c r="G118" s="50">
        <v>6.41</v>
      </c>
      <c r="H118" s="72">
        <v>367.12</v>
      </c>
      <c r="I118" s="72">
        <v>18.829999999999998</v>
      </c>
      <c r="J118" s="50" t="s">
        <v>616</v>
      </c>
      <c r="K118" s="50">
        <v>27.47</v>
      </c>
      <c r="L118" s="73"/>
      <c r="M118" s="72">
        <f t="shared" si="3"/>
        <v>4.2854914196567861</v>
      </c>
      <c r="N118" s="70" t="s">
        <v>617</v>
      </c>
    </row>
    <row r="119" spans="1:14" ht="48">
      <c r="A119" s="68">
        <v>95</v>
      </c>
      <c r="B119" s="69" t="s">
        <v>618</v>
      </c>
      <c r="C119" s="48" t="s">
        <v>619</v>
      </c>
      <c r="D119" s="70" t="s">
        <v>428</v>
      </c>
      <c r="E119" s="71">
        <v>0.9113</v>
      </c>
      <c r="F119" s="50" t="s">
        <v>620</v>
      </c>
      <c r="G119" s="50">
        <v>111.18</v>
      </c>
      <c r="H119" s="72">
        <v>356.4</v>
      </c>
      <c r="I119" s="72">
        <v>324.79000000000002</v>
      </c>
      <c r="J119" s="50" t="s">
        <v>621</v>
      </c>
      <c r="K119" s="50">
        <v>478.08</v>
      </c>
      <c r="L119" s="73"/>
      <c r="M119" s="72">
        <f t="shared" si="3"/>
        <v>4.3000539665407445</v>
      </c>
      <c r="N119" s="70" t="s">
        <v>622</v>
      </c>
    </row>
    <row r="120" spans="1:14" ht="48">
      <c r="A120" s="68">
        <v>96</v>
      </c>
      <c r="B120" s="69" t="s">
        <v>623</v>
      </c>
      <c r="C120" s="48" t="s">
        <v>624</v>
      </c>
      <c r="D120" s="70" t="s">
        <v>428</v>
      </c>
      <c r="E120" s="71">
        <v>0.5</v>
      </c>
      <c r="F120" s="50" t="s">
        <v>615</v>
      </c>
      <c r="G120" s="50">
        <v>62.5</v>
      </c>
      <c r="H120" s="72">
        <v>406.62</v>
      </c>
      <c r="I120" s="72">
        <v>203.31</v>
      </c>
      <c r="J120" s="50" t="s">
        <v>625</v>
      </c>
      <c r="K120" s="50">
        <v>287.92</v>
      </c>
      <c r="L120" s="73"/>
      <c r="M120" s="72">
        <f t="shared" si="3"/>
        <v>4.6067200000000001</v>
      </c>
      <c r="N120" s="70" t="s">
        <v>626</v>
      </c>
    </row>
    <row r="121" spans="1:14" ht="48">
      <c r="A121" s="68">
        <v>97</v>
      </c>
      <c r="B121" s="69" t="s">
        <v>627</v>
      </c>
      <c r="C121" s="48" t="s">
        <v>628</v>
      </c>
      <c r="D121" s="70" t="s">
        <v>428</v>
      </c>
      <c r="E121" s="71">
        <v>3.5830000000000002</v>
      </c>
      <c r="F121" s="50" t="s">
        <v>629</v>
      </c>
      <c r="G121" s="50">
        <v>419.22</v>
      </c>
      <c r="H121" s="72">
        <v>153</v>
      </c>
      <c r="I121" s="72">
        <v>548.20000000000005</v>
      </c>
      <c r="J121" s="50" t="s">
        <v>630</v>
      </c>
      <c r="K121" s="50">
        <v>1177.52</v>
      </c>
      <c r="L121" s="73"/>
      <c r="M121" s="72">
        <f t="shared" si="3"/>
        <v>2.8088354563236484</v>
      </c>
      <c r="N121" s="70" t="s">
        <v>631</v>
      </c>
    </row>
    <row r="122" spans="1:14" ht="36">
      <c r="A122" s="68">
        <v>98</v>
      </c>
      <c r="B122" s="69" t="s">
        <v>632</v>
      </c>
      <c r="C122" s="48" t="s">
        <v>633</v>
      </c>
      <c r="D122" s="70" t="s">
        <v>428</v>
      </c>
      <c r="E122" s="71">
        <v>10.491</v>
      </c>
      <c r="F122" s="50" t="s">
        <v>634</v>
      </c>
      <c r="G122" s="50">
        <v>32.630000000000003</v>
      </c>
      <c r="H122" s="72">
        <v>25.81</v>
      </c>
      <c r="I122" s="72">
        <v>270.77</v>
      </c>
      <c r="J122" s="50" t="s">
        <v>635</v>
      </c>
      <c r="K122" s="50">
        <v>270.77</v>
      </c>
      <c r="L122" s="73"/>
      <c r="M122" s="72">
        <f t="shared" si="3"/>
        <v>8.2981918479926442</v>
      </c>
      <c r="N122" s="70" t="s">
        <v>636</v>
      </c>
    </row>
    <row r="123" spans="1:14" ht="24">
      <c r="A123" s="68">
        <v>99</v>
      </c>
      <c r="B123" s="69" t="s">
        <v>637</v>
      </c>
      <c r="C123" s="48" t="s">
        <v>638</v>
      </c>
      <c r="D123" s="70" t="s">
        <v>428</v>
      </c>
      <c r="E123" s="71">
        <v>6.2700000000000006E-2</v>
      </c>
      <c r="F123" s="50" t="s">
        <v>639</v>
      </c>
      <c r="G123" s="50">
        <v>8.33</v>
      </c>
      <c r="H123" s="72">
        <v>482.73</v>
      </c>
      <c r="I123" s="72">
        <v>30.27</v>
      </c>
      <c r="J123" s="50" t="s">
        <v>640</v>
      </c>
      <c r="K123" s="50">
        <v>42.41</v>
      </c>
      <c r="L123" s="73"/>
      <c r="M123" s="72">
        <f t="shared" si="3"/>
        <v>5.0912364945978386</v>
      </c>
      <c r="N123" s="70" t="s">
        <v>641</v>
      </c>
    </row>
    <row r="124" spans="1:14" ht="48">
      <c r="A124" s="68">
        <v>100</v>
      </c>
      <c r="B124" s="69" t="s">
        <v>642</v>
      </c>
      <c r="C124" s="48" t="s">
        <v>643</v>
      </c>
      <c r="D124" s="70" t="s">
        <v>467</v>
      </c>
      <c r="E124" s="71">
        <v>1.704</v>
      </c>
      <c r="F124" s="50" t="s">
        <v>644</v>
      </c>
      <c r="G124" s="50">
        <v>76.680000000000007</v>
      </c>
      <c r="H124" s="72">
        <v>191</v>
      </c>
      <c r="I124" s="72">
        <v>325.45999999999998</v>
      </c>
      <c r="J124" s="50" t="s">
        <v>645</v>
      </c>
      <c r="K124" s="50">
        <v>332.48</v>
      </c>
      <c r="L124" s="73"/>
      <c r="M124" s="72">
        <f t="shared" si="3"/>
        <v>4.3359415753781949</v>
      </c>
      <c r="N124" s="70" t="s">
        <v>646</v>
      </c>
    </row>
    <row r="125" spans="1:14" ht="48">
      <c r="A125" s="68">
        <v>101</v>
      </c>
      <c r="B125" s="69" t="s">
        <v>647</v>
      </c>
      <c r="C125" s="48" t="s">
        <v>648</v>
      </c>
      <c r="D125" s="70" t="s">
        <v>553</v>
      </c>
      <c r="E125" s="71">
        <v>1</v>
      </c>
      <c r="F125" s="50" t="s">
        <v>649</v>
      </c>
      <c r="G125" s="50">
        <v>36.799999999999997</v>
      </c>
      <c r="H125" s="72">
        <v>146.44</v>
      </c>
      <c r="I125" s="72">
        <v>146.44</v>
      </c>
      <c r="J125" s="50" t="s">
        <v>650</v>
      </c>
      <c r="K125" s="50">
        <v>149.85</v>
      </c>
      <c r="L125" s="73"/>
      <c r="M125" s="72">
        <f t="shared" si="3"/>
        <v>4.0720108695652177</v>
      </c>
      <c r="N125" s="70" t="s">
        <v>651</v>
      </c>
    </row>
    <row r="126" spans="1:14" ht="48">
      <c r="A126" s="68">
        <v>102</v>
      </c>
      <c r="B126" s="69" t="s">
        <v>652</v>
      </c>
      <c r="C126" s="48" t="s">
        <v>653</v>
      </c>
      <c r="D126" s="70" t="s">
        <v>553</v>
      </c>
      <c r="E126" s="71">
        <v>4</v>
      </c>
      <c r="F126" s="50" t="s">
        <v>654</v>
      </c>
      <c r="G126" s="50">
        <v>175.2</v>
      </c>
      <c r="H126" s="72">
        <v>186.95</v>
      </c>
      <c r="I126" s="72">
        <v>747.8</v>
      </c>
      <c r="J126" s="50" t="s">
        <v>655</v>
      </c>
      <c r="K126" s="50">
        <v>765.12</v>
      </c>
      <c r="L126" s="73"/>
      <c r="M126" s="72">
        <f t="shared" si="3"/>
        <v>4.3671232876712329</v>
      </c>
      <c r="N126" s="70" t="s">
        <v>656</v>
      </c>
    </row>
    <row r="127" spans="1:14" ht="48">
      <c r="A127" s="68">
        <v>103</v>
      </c>
      <c r="B127" s="69" t="s">
        <v>657</v>
      </c>
      <c r="C127" s="48" t="s">
        <v>658</v>
      </c>
      <c r="D127" s="70" t="s">
        <v>553</v>
      </c>
      <c r="E127" s="71">
        <v>4</v>
      </c>
      <c r="F127" s="50" t="s">
        <v>659</v>
      </c>
      <c r="G127" s="50">
        <v>332.8</v>
      </c>
      <c r="H127" s="72">
        <v>363.98</v>
      </c>
      <c r="I127" s="72">
        <v>1455.92</v>
      </c>
      <c r="J127" s="50" t="s">
        <v>660</v>
      </c>
      <c r="K127" s="50">
        <v>1489.56</v>
      </c>
      <c r="L127" s="73"/>
      <c r="M127" s="72">
        <f t="shared" si="3"/>
        <v>4.475841346153846</v>
      </c>
      <c r="N127" s="70" t="s">
        <v>661</v>
      </c>
    </row>
    <row r="128" spans="1:14" ht="60">
      <c r="A128" s="68">
        <v>104</v>
      </c>
      <c r="B128" s="69" t="s">
        <v>662</v>
      </c>
      <c r="C128" s="48" t="s">
        <v>663</v>
      </c>
      <c r="D128" s="70" t="s">
        <v>664</v>
      </c>
      <c r="E128" s="71">
        <v>1.1999999999999999E-3</v>
      </c>
      <c r="F128" s="50" t="s">
        <v>665</v>
      </c>
      <c r="G128" s="50">
        <v>7.0000000000000007E-2</v>
      </c>
      <c r="H128" s="72">
        <v>273.39999999999998</v>
      </c>
      <c r="I128" s="72">
        <v>0.33</v>
      </c>
      <c r="J128" s="50" t="s">
        <v>666</v>
      </c>
      <c r="K128" s="50">
        <v>0.34</v>
      </c>
      <c r="L128" s="73"/>
      <c r="M128" s="72">
        <f t="shared" si="3"/>
        <v>4.8571428571428568</v>
      </c>
      <c r="N128" s="70" t="s">
        <v>667</v>
      </c>
    </row>
    <row r="129" spans="1:14" ht="36">
      <c r="A129" s="68">
        <v>105</v>
      </c>
      <c r="B129" s="69" t="s">
        <v>668</v>
      </c>
      <c r="C129" s="48" t="s">
        <v>669</v>
      </c>
      <c r="D129" s="70" t="s">
        <v>670</v>
      </c>
      <c r="E129" s="71">
        <v>1</v>
      </c>
      <c r="F129" s="50" t="s">
        <v>671</v>
      </c>
      <c r="G129" s="50">
        <v>1896.4</v>
      </c>
      <c r="H129" s="72"/>
      <c r="I129" s="72"/>
      <c r="J129" s="50" t="s">
        <v>672</v>
      </c>
      <c r="K129" s="50">
        <v>11150.83</v>
      </c>
      <c r="L129" s="73"/>
      <c r="M129" s="72">
        <f t="shared" si="3"/>
        <v>5.8799989453701746</v>
      </c>
      <c r="N129" s="70"/>
    </row>
    <row r="130" spans="1:14" ht="36">
      <c r="A130" s="68">
        <v>106</v>
      </c>
      <c r="B130" s="69" t="s">
        <v>673</v>
      </c>
      <c r="C130" s="48" t="s">
        <v>674</v>
      </c>
      <c r="D130" s="70" t="s">
        <v>670</v>
      </c>
      <c r="E130" s="71">
        <v>24</v>
      </c>
      <c r="F130" s="50" t="s">
        <v>675</v>
      </c>
      <c r="G130" s="50">
        <v>5050.08</v>
      </c>
      <c r="H130" s="72"/>
      <c r="I130" s="72"/>
      <c r="J130" s="50" t="s">
        <v>676</v>
      </c>
      <c r="K130" s="50">
        <v>29694.48</v>
      </c>
      <c r="L130" s="73"/>
      <c r="M130" s="72">
        <f t="shared" si="3"/>
        <v>5.8800019009599849</v>
      </c>
      <c r="N130" s="70"/>
    </row>
    <row r="131" spans="1:14" ht="48">
      <c r="A131" s="68">
        <v>107</v>
      </c>
      <c r="B131" s="69" t="s">
        <v>677</v>
      </c>
      <c r="C131" s="48" t="s">
        <v>678</v>
      </c>
      <c r="D131" s="70" t="s">
        <v>553</v>
      </c>
      <c r="E131" s="71">
        <v>3</v>
      </c>
      <c r="F131" s="50" t="s">
        <v>679</v>
      </c>
      <c r="G131" s="50">
        <v>2646</v>
      </c>
      <c r="H131" s="72">
        <v>4038</v>
      </c>
      <c r="I131" s="72">
        <v>12114</v>
      </c>
      <c r="J131" s="50" t="s">
        <v>680</v>
      </c>
      <c r="K131" s="50">
        <v>12441.27</v>
      </c>
      <c r="L131" s="73"/>
      <c r="M131" s="72">
        <f t="shared" si="3"/>
        <v>4.7019160997732428</v>
      </c>
      <c r="N131" s="70" t="s">
        <v>681</v>
      </c>
    </row>
    <row r="132" spans="1:14" ht="60">
      <c r="A132" s="68">
        <v>108</v>
      </c>
      <c r="B132" s="69" t="s">
        <v>682</v>
      </c>
      <c r="C132" s="48" t="s">
        <v>683</v>
      </c>
      <c r="D132" s="70" t="s">
        <v>559</v>
      </c>
      <c r="E132" s="71">
        <v>25.1</v>
      </c>
      <c r="F132" s="50" t="s">
        <v>684</v>
      </c>
      <c r="G132" s="50">
        <v>758.02</v>
      </c>
      <c r="H132" s="72">
        <v>156.83000000000001</v>
      </c>
      <c r="I132" s="72">
        <v>3936.43</v>
      </c>
      <c r="J132" s="50" t="s">
        <v>685</v>
      </c>
      <c r="K132" s="50">
        <v>4048.13</v>
      </c>
      <c r="L132" s="73"/>
      <c r="M132" s="72">
        <f t="shared" si="3"/>
        <v>5.3403999894461887</v>
      </c>
      <c r="N132" s="70" t="s">
        <v>686</v>
      </c>
    </row>
    <row r="133" spans="1:14" ht="48">
      <c r="A133" s="68">
        <v>109</v>
      </c>
      <c r="B133" s="69" t="s">
        <v>687</v>
      </c>
      <c r="C133" s="48" t="s">
        <v>688</v>
      </c>
      <c r="D133" s="70" t="s">
        <v>417</v>
      </c>
      <c r="E133" s="71">
        <v>6.4000000000000001E-2</v>
      </c>
      <c r="F133" s="50" t="s">
        <v>689</v>
      </c>
      <c r="G133" s="50">
        <v>805.76</v>
      </c>
      <c r="H133" s="72">
        <v>76159</v>
      </c>
      <c r="I133" s="72">
        <v>4874.18</v>
      </c>
      <c r="J133" s="50" t="s">
        <v>690</v>
      </c>
      <c r="K133" s="50">
        <v>4929</v>
      </c>
      <c r="L133" s="73"/>
      <c r="M133" s="72">
        <f t="shared" si="3"/>
        <v>6.1172061159650513</v>
      </c>
      <c r="N133" s="70" t="s">
        <v>691</v>
      </c>
    </row>
    <row r="134" spans="1:14" ht="48">
      <c r="A134" s="68">
        <v>110</v>
      </c>
      <c r="B134" s="69" t="s">
        <v>692</v>
      </c>
      <c r="C134" s="48" t="s">
        <v>693</v>
      </c>
      <c r="D134" s="70" t="s">
        <v>477</v>
      </c>
      <c r="E134" s="71">
        <v>0.6</v>
      </c>
      <c r="F134" s="50" t="s">
        <v>694</v>
      </c>
      <c r="G134" s="50">
        <v>80.400000000000006</v>
      </c>
      <c r="H134" s="72">
        <v>885</v>
      </c>
      <c r="I134" s="72">
        <v>531</v>
      </c>
      <c r="J134" s="50" t="s">
        <v>695</v>
      </c>
      <c r="K134" s="50">
        <v>546.01</v>
      </c>
      <c r="L134" s="73"/>
      <c r="M134" s="72">
        <f t="shared" si="3"/>
        <v>6.7911691542288555</v>
      </c>
      <c r="N134" s="70" t="s">
        <v>696</v>
      </c>
    </row>
    <row r="135" spans="1:14" ht="24">
      <c r="A135" s="68">
        <v>111</v>
      </c>
      <c r="B135" s="69" t="s">
        <v>697</v>
      </c>
      <c r="C135" s="48" t="s">
        <v>698</v>
      </c>
      <c r="D135" s="70" t="s">
        <v>553</v>
      </c>
      <c r="E135" s="71">
        <v>1</v>
      </c>
      <c r="F135" s="50" t="s">
        <v>699</v>
      </c>
      <c r="G135" s="50">
        <v>541.70000000000005</v>
      </c>
      <c r="H135" s="72">
        <v>3227.69</v>
      </c>
      <c r="I135" s="72">
        <v>3227.69</v>
      </c>
      <c r="J135" s="50" t="s">
        <v>700</v>
      </c>
      <c r="K135" s="50">
        <v>3296.14</v>
      </c>
      <c r="L135" s="73"/>
      <c r="M135" s="72">
        <f t="shared" si="3"/>
        <v>6.0848070887945349</v>
      </c>
      <c r="N135" s="70" t="s">
        <v>701</v>
      </c>
    </row>
    <row r="136" spans="1:14" ht="48">
      <c r="A136" s="68">
        <v>112</v>
      </c>
      <c r="B136" s="69" t="s">
        <v>702</v>
      </c>
      <c r="C136" s="48" t="s">
        <v>703</v>
      </c>
      <c r="D136" s="70" t="s">
        <v>553</v>
      </c>
      <c r="E136" s="71">
        <v>1</v>
      </c>
      <c r="F136" s="50" t="s">
        <v>704</v>
      </c>
      <c r="G136" s="50">
        <v>6211.42</v>
      </c>
      <c r="H136" s="72">
        <v>29576.55</v>
      </c>
      <c r="I136" s="72">
        <v>29576.55</v>
      </c>
      <c r="J136" s="50" t="s">
        <v>705</v>
      </c>
      <c r="K136" s="50">
        <v>30172.54</v>
      </c>
      <c r="L136" s="73"/>
      <c r="M136" s="72">
        <f t="shared" si="3"/>
        <v>4.8575913398224557</v>
      </c>
      <c r="N136" s="70" t="s">
        <v>706</v>
      </c>
    </row>
    <row r="137" spans="1:14" ht="24">
      <c r="A137" s="68">
        <v>113</v>
      </c>
      <c r="B137" s="69" t="s">
        <v>707</v>
      </c>
      <c r="C137" s="48" t="s">
        <v>708</v>
      </c>
      <c r="D137" s="70" t="s">
        <v>553</v>
      </c>
      <c r="E137" s="71">
        <v>1</v>
      </c>
      <c r="F137" s="50" t="s">
        <v>709</v>
      </c>
      <c r="G137" s="50">
        <v>788.67</v>
      </c>
      <c r="H137" s="72">
        <v>574.69000000000005</v>
      </c>
      <c r="I137" s="72">
        <v>574.69000000000005</v>
      </c>
      <c r="J137" s="50" t="s">
        <v>710</v>
      </c>
      <c r="K137" s="50">
        <v>586.36</v>
      </c>
      <c r="L137" s="73"/>
      <c r="M137" s="72">
        <f t="shared" si="3"/>
        <v>0.74347952882701263</v>
      </c>
      <c r="N137" s="70" t="s">
        <v>711</v>
      </c>
    </row>
    <row r="138" spans="1:14" ht="60">
      <c r="A138" s="68">
        <v>114</v>
      </c>
      <c r="B138" s="69" t="s">
        <v>712</v>
      </c>
      <c r="C138" s="48" t="s">
        <v>713</v>
      </c>
      <c r="D138" s="70" t="s">
        <v>553</v>
      </c>
      <c r="E138" s="71">
        <v>1</v>
      </c>
      <c r="F138" s="50" t="s">
        <v>714</v>
      </c>
      <c r="G138" s="50">
        <v>446.18</v>
      </c>
      <c r="H138" s="72">
        <v>4055.04</v>
      </c>
      <c r="I138" s="72">
        <v>4055.04</v>
      </c>
      <c r="J138" s="50" t="s">
        <v>715</v>
      </c>
      <c r="K138" s="50">
        <v>4139.7700000000004</v>
      </c>
      <c r="L138" s="73"/>
      <c r="M138" s="72">
        <f t="shared" si="3"/>
        <v>9.2782509301178901</v>
      </c>
      <c r="N138" s="70" t="s">
        <v>425</v>
      </c>
    </row>
    <row r="139" spans="1:14" ht="24">
      <c r="A139" s="68">
        <v>115</v>
      </c>
      <c r="B139" s="69" t="s">
        <v>716</v>
      </c>
      <c r="C139" s="48" t="s">
        <v>717</v>
      </c>
      <c r="D139" s="70" t="s">
        <v>553</v>
      </c>
      <c r="E139" s="71">
        <v>1</v>
      </c>
      <c r="F139" s="50" t="s">
        <v>718</v>
      </c>
      <c r="G139" s="50">
        <v>310</v>
      </c>
      <c r="H139" s="72">
        <v>2320.34</v>
      </c>
      <c r="I139" s="72">
        <v>2320.34</v>
      </c>
      <c r="J139" s="50" t="s">
        <v>719</v>
      </c>
      <c r="K139" s="50">
        <v>2371.64</v>
      </c>
      <c r="L139" s="73"/>
      <c r="M139" s="72">
        <f t="shared" si="3"/>
        <v>7.6504516129032254</v>
      </c>
      <c r="N139" s="70" t="s">
        <v>720</v>
      </c>
    </row>
    <row r="140" spans="1:14" ht="36">
      <c r="A140" s="68">
        <v>116</v>
      </c>
      <c r="B140" s="69" t="s">
        <v>721</v>
      </c>
      <c r="C140" s="48" t="s">
        <v>722</v>
      </c>
      <c r="D140" s="70" t="s">
        <v>553</v>
      </c>
      <c r="E140" s="71">
        <v>1</v>
      </c>
      <c r="F140" s="50" t="s">
        <v>723</v>
      </c>
      <c r="G140" s="50">
        <v>70.73</v>
      </c>
      <c r="H140" s="72">
        <v>270.7</v>
      </c>
      <c r="I140" s="72">
        <v>270.7</v>
      </c>
      <c r="J140" s="50" t="s">
        <v>724</v>
      </c>
      <c r="K140" s="50">
        <v>276.39</v>
      </c>
      <c r="L140" s="73"/>
      <c r="M140" s="72">
        <f t="shared" si="3"/>
        <v>3.9076770818605961</v>
      </c>
      <c r="N140" s="70" t="s">
        <v>725</v>
      </c>
    </row>
    <row r="141" spans="1:14" ht="36">
      <c r="A141" s="68">
        <v>117</v>
      </c>
      <c r="B141" s="69" t="s">
        <v>726</v>
      </c>
      <c r="C141" s="48" t="s">
        <v>727</v>
      </c>
      <c r="D141" s="70" t="s">
        <v>553</v>
      </c>
      <c r="E141" s="71">
        <v>2</v>
      </c>
      <c r="F141" s="50" t="s">
        <v>728</v>
      </c>
      <c r="G141" s="50">
        <v>329.7</v>
      </c>
      <c r="H141" s="72">
        <v>732.82</v>
      </c>
      <c r="I141" s="72">
        <v>1465.64</v>
      </c>
      <c r="J141" s="50" t="s">
        <v>729</v>
      </c>
      <c r="K141" s="50">
        <v>1496.12</v>
      </c>
      <c r="L141" s="73"/>
      <c r="M141" s="72">
        <f t="shared" si="3"/>
        <v>4.5378222626630267</v>
      </c>
      <c r="N141" s="70" t="s">
        <v>730</v>
      </c>
    </row>
    <row r="142" spans="1:14" ht="36">
      <c r="A142" s="68">
        <v>118</v>
      </c>
      <c r="B142" s="69" t="s">
        <v>731</v>
      </c>
      <c r="C142" s="48" t="s">
        <v>732</v>
      </c>
      <c r="D142" s="70" t="s">
        <v>553</v>
      </c>
      <c r="E142" s="71">
        <v>3</v>
      </c>
      <c r="F142" s="50" t="s">
        <v>733</v>
      </c>
      <c r="G142" s="50">
        <v>726.18</v>
      </c>
      <c r="H142" s="72">
        <v>1040.57</v>
      </c>
      <c r="I142" s="72">
        <v>3121.71</v>
      </c>
      <c r="J142" s="50" t="s">
        <v>734</v>
      </c>
      <c r="K142" s="50">
        <v>3187.62</v>
      </c>
      <c r="L142" s="73"/>
      <c r="M142" s="72">
        <f t="shared" ref="M142:M165" si="4">IF(ISNUMBER(K142/G142),IF(NOT(K142/G142=0),K142/G142, " "), " ")</f>
        <v>4.3895728331818562</v>
      </c>
      <c r="N142" s="70" t="s">
        <v>735</v>
      </c>
    </row>
    <row r="143" spans="1:14" ht="48">
      <c r="A143" s="68">
        <v>119</v>
      </c>
      <c r="B143" s="69" t="s">
        <v>736</v>
      </c>
      <c r="C143" s="48" t="s">
        <v>564</v>
      </c>
      <c r="D143" s="70" t="s">
        <v>428</v>
      </c>
      <c r="E143" s="71">
        <v>1.34</v>
      </c>
      <c r="F143" s="50" t="s">
        <v>565</v>
      </c>
      <c r="G143" s="50">
        <v>738.34</v>
      </c>
      <c r="H143" s="72">
        <v>2276</v>
      </c>
      <c r="I143" s="72">
        <v>3049.84</v>
      </c>
      <c r="J143" s="50" t="s">
        <v>566</v>
      </c>
      <c r="K143" s="50">
        <v>3601.88</v>
      </c>
      <c r="L143" s="73"/>
      <c r="M143" s="72">
        <f t="shared" si="4"/>
        <v>4.8783487282281879</v>
      </c>
      <c r="N143" s="70" t="s">
        <v>567</v>
      </c>
    </row>
    <row r="144" spans="1:14" ht="48">
      <c r="A144" s="68">
        <v>120</v>
      </c>
      <c r="B144" s="69" t="s">
        <v>737</v>
      </c>
      <c r="C144" s="48" t="s">
        <v>738</v>
      </c>
      <c r="D144" s="70" t="s">
        <v>428</v>
      </c>
      <c r="E144" s="71">
        <v>1.2</v>
      </c>
      <c r="F144" s="50" t="s">
        <v>739</v>
      </c>
      <c r="G144" s="50">
        <v>734.4</v>
      </c>
      <c r="H144" s="72">
        <v>2539</v>
      </c>
      <c r="I144" s="72">
        <v>3046.8</v>
      </c>
      <c r="J144" s="50" t="s">
        <v>740</v>
      </c>
      <c r="K144" s="50">
        <v>3547.48</v>
      </c>
      <c r="L144" s="73"/>
      <c r="M144" s="72">
        <f t="shared" si="4"/>
        <v>4.8304466230936818</v>
      </c>
      <c r="N144" s="70" t="s">
        <v>741</v>
      </c>
    </row>
    <row r="145" spans="1:14" ht="36">
      <c r="A145" s="68">
        <v>121</v>
      </c>
      <c r="B145" s="69" t="s">
        <v>742</v>
      </c>
      <c r="C145" s="48" t="s">
        <v>743</v>
      </c>
      <c r="D145" s="70" t="s">
        <v>428</v>
      </c>
      <c r="E145" s="71">
        <v>0.94</v>
      </c>
      <c r="F145" s="50" t="s">
        <v>744</v>
      </c>
      <c r="G145" s="50">
        <v>1573.56</v>
      </c>
      <c r="H145" s="72">
        <v>8732.98</v>
      </c>
      <c r="I145" s="72">
        <v>8209</v>
      </c>
      <c r="J145" s="50" t="s">
        <v>745</v>
      </c>
      <c r="K145" s="50">
        <v>8750.35</v>
      </c>
      <c r="L145" s="73"/>
      <c r="M145" s="72">
        <f t="shared" si="4"/>
        <v>5.5608619944584259</v>
      </c>
      <c r="N145" s="70" t="s">
        <v>746</v>
      </c>
    </row>
    <row r="146" spans="1:14" ht="60">
      <c r="A146" s="68">
        <v>122</v>
      </c>
      <c r="B146" s="69" t="s">
        <v>747</v>
      </c>
      <c r="C146" s="48" t="s">
        <v>748</v>
      </c>
      <c r="D146" s="70" t="s">
        <v>553</v>
      </c>
      <c r="E146" s="71">
        <v>34</v>
      </c>
      <c r="F146" s="50" t="s">
        <v>749</v>
      </c>
      <c r="G146" s="50">
        <v>5338</v>
      </c>
      <c r="H146" s="72">
        <v>683.48</v>
      </c>
      <c r="I146" s="72">
        <v>23238.32</v>
      </c>
      <c r="J146" s="50" t="s">
        <v>750</v>
      </c>
      <c r="K146" s="50">
        <v>26237.119999999999</v>
      </c>
      <c r="L146" s="73"/>
      <c r="M146" s="72">
        <f t="shared" si="4"/>
        <v>4.9151592356687894</v>
      </c>
      <c r="N146" s="70" t="s">
        <v>751</v>
      </c>
    </row>
    <row r="147" spans="1:14" ht="60">
      <c r="A147" s="68">
        <v>123</v>
      </c>
      <c r="B147" s="69" t="s">
        <v>752</v>
      </c>
      <c r="C147" s="48" t="s">
        <v>753</v>
      </c>
      <c r="D147" s="70" t="s">
        <v>553</v>
      </c>
      <c r="E147" s="71">
        <v>8</v>
      </c>
      <c r="F147" s="50" t="s">
        <v>754</v>
      </c>
      <c r="G147" s="50">
        <v>3216</v>
      </c>
      <c r="H147" s="72">
        <v>1903.22</v>
      </c>
      <c r="I147" s="72">
        <v>15225.76</v>
      </c>
      <c r="J147" s="50" t="s">
        <v>755</v>
      </c>
      <c r="K147" s="50">
        <v>17179.599999999999</v>
      </c>
      <c r="L147" s="73"/>
      <c r="M147" s="72">
        <f t="shared" si="4"/>
        <v>5.3419154228855721</v>
      </c>
      <c r="N147" s="70" t="s">
        <v>756</v>
      </c>
    </row>
    <row r="148" spans="1:14" ht="48">
      <c r="A148" s="68">
        <v>124</v>
      </c>
      <c r="B148" s="69" t="s">
        <v>757</v>
      </c>
      <c r="C148" s="48" t="s">
        <v>628</v>
      </c>
      <c r="D148" s="70" t="s">
        <v>428</v>
      </c>
      <c r="E148" s="71">
        <v>5</v>
      </c>
      <c r="F148" s="50" t="s">
        <v>629</v>
      </c>
      <c r="G148" s="50">
        <v>585</v>
      </c>
      <c r="H148" s="72">
        <v>153</v>
      </c>
      <c r="I148" s="72">
        <v>765</v>
      </c>
      <c r="J148" s="50" t="s">
        <v>630</v>
      </c>
      <c r="K148" s="50">
        <v>1643.2</v>
      </c>
      <c r="L148" s="73"/>
      <c r="M148" s="72">
        <f t="shared" si="4"/>
        <v>2.8088888888888888</v>
      </c>
      <c r="N148" s="70" t="s">
        <v>631</v>
      </c>
    </row>
    <row r="149" spans="1:14" ht="48">
      <c r="A149" s="68">
        <v>125</v>
      </c>
      <c r="B149" s="69" t="s">
        <v>758</v>
      </c>
      <c r="C149" s="48" t="s">
        <v>759</v>
      </c>
      <c r="D149" s="70" t="s">
        <v>553</v>
      </c>
      <c r="E149" s="71">
        <v>1</v>
      </c>
      <c r="F149" s="50" t="s">
        <v>760</v>
      </c>
      <c r="G149" s="50">
        <v>385</v>
      </c>
      <c r="H149" s="72">
        <v>481.69</v>
      </c>
      <c r="I149" s="72">
        <v>481.69</v>
      </c>
      <c r="J149" s="50" t="s">
        <v>761</v>
      </c>
      <c r="K149" s="50">
        <v>492.1</v>
      </c>
      <c r="L149" s="73"/>
      <c r="M149" s="72">
        <f t="shared" si="4"/>
        <v>1.2781818181818183</v>
      </c>
      <c r="N149" s="70" t="s">
        <v>425</v>
      </c>
    </row>
    <row r="150" spans="1:14" ht="36">
      <c r="A150" s="68">
        <v>126</v>
      </c>
      <c r="B150" s="69" t="s">
        <v>762</v>
      </c>
      <c r="C150" s="48" t="s">
        <v>763</v>
      </c>
      <c r="D150" s="70" t="s">
        <v>553</v>
      </c>
      <c r="E150" s="71">
        <v>6</v>
      </c>
      <c r="F150" s="50" t="s">
        <v>764</v>
      </c>
      <c r="G150" s="50">
        <v>540.72</v>
      </c>
      <c r="H150" s="72">
        <v>133.05000000000001</v>
      </c>
      <c r="I150" s="72">
        <v>798.3</v>
      </c>
      <c r="J150" s="50" t="s">
        <v>765</v>
      </c>
      <c r="K150" s="50">
        <v>814.62</v>
      </c>
      <c r="L150" s="73"/>
      <c r="M150" s="72">
        <f t="shared" si="4"/>
        <v>1.5065468264536173</v>
      </c>
      <c r="N150" s="70" t="s">
        <v>766</v>
      </c>
    </row>
    <row r="151" spans="1:14" ht="36">
      <c r="A151" s="68">
        <v>127</v>
      </c>
      <c r="B151" s="69" t="s">
        <v>762</v>
      </c>
      <c r="C151" s="48" t="s">
        <v>767</v>
      </c>
      <c r="D151" s="70" t="s">
        <v>553</v>
      </c>
      <c r="E151" s="71">
        <v>4</v>
      </c>
      <c r="F151" s="50" t="s">
        <v>764</v>
      </c>
      <c r="G151" s="50">
        <v>360.48</v>
      </c>
      <c r="H151" s="72">
        <v>133.05000000000001</v>
      </c>
      <c r="I151" s="72">
        <v>532.20000000000005</v>
      </c>
      <c r="J151" s="50" t="s">
        <v>765</v>
      </c>
      <c r="K151" s="50">
        <v>543.08000000000004</v>
      </c>
      <c r="L151" s="73"/>
      <c r="M151" s="72">
        <f t="shared" si="4"/>
        <v>1.5065468264536175</v>
      </c>
      <c r="N151" s="70" t="s">
        <v>766</v>
      </c>
    </row>
    <row r="152" spans="1:14" ht="36">
      <c r="A152" s="68">
        <v>128</v>
      </c>
      <c r="B152" s="69" t="s">
        <v>762</v>
      </c>
      <c r="C152" s="48" t="s">
        <v>768</v>
      </c>
      <c r="D152" s="70" t="s">
        <v>553</v>
      </c>
      <c r="E152" s="71">
        <v>2</v>
      </c>
      <c r="F152" s="50" t="s">
        <v>764</v>
      </c>
      <c r="G152" s="50">
        <v>180.24</v>
      </c>
      <c r="H152" s="72">
        <v>133.05000000000001</v>
      </c>
      <c r="I152" s="72">
        <v>266.10000000000002</v>
      </c>
      <c r="J152" s="50" t="s">
        <v>765</v>
      </c>
      <c r="K152" s="50">
        <v>271.54000000000002</v>
      </c>
      <c r="L152" s="73"/>
      <c r="M152" s="72">
        <f t="shared" si="4"/>
        <v>1.5065468264536175</v>
      </c>
      <c r="N152" s="70" t="s">
        <v>766</v>
      </c>
    </row>
    <row r="153" spans="1:14" ht="60">
      <c r="A153" s="68">
        <v>129</v>
      </c>
      <c r="B153" s="69" t="s">
        <v>769</v>
      </c>
      <c r="C153" s="48" t="s">
        <v>770</v>
      </c>
      <c r="D153" s="70" t="s">
        <v>549</v>
      </c>
      <c r="E153" s="71">
        <v>1</v>
      </c>
      <c r="F153" s="50" t="s">
        <v>771</v>
      </c>
      <c r="G153" s="50">
        <v>152.55000000000001</v>
      </c>
      <c r="H153" s="72">
        <v>467.38</v>
      </c>
      <c r="I153" s="72">
        <v>467.38</v>
      </c>
      <c r="J153" s="50" t="s">
        <v>772</v>
      </c>
      <c r="K153" s="50">
        <v>477.95</v>
      </c>
      <c r="L153" s="73"/>
      <c r="M153" s="72">
        <f t="shared" si="4"/>
        <v>3.1330711242215665</v>
      </c>
      <c r="N153" s="70" t="s">
        <v>773</v>
      </c>
    </row>
    <row r="154" spans="1:14" ht="60">
      <c r="A154" s="68">
        <v>130</v>
      </c>
      <c r="B154" s="69" t="s">
        <v>774</v>
      </c>
      <c r="C154" s="48" t="s">
        <v>775</v>
      </c>
      <c r="D154" s="70" t="s">
        <v>553</v>
      </c>
      <c r="E154" s="71">
        <v>2</v>
      </c>
      <c r="F154" s="50" t="s">
        <v>776</v>
      </c>
      <c r="G154" s="50">
        <v>61.2</v>
      </c>
      <c r="H154" s="72">
        <v>90</v>
      </c>
      <c r="I154" s="72">
        <v>180</v>
      </c>
      <c r="J154" s="50" t="s">
        <v>777</v>
      </c>
      <c r="K154" s="50">
        <v>184.18</v>
      </c>
      <c r="L154" s="73"/>
      <c r="M154" s="72">
        <f t="shared" si="4"/>
        <v>3.0094771241830065</v>
      </c>
      <c r="N154" s="70" t="s">
        <v>778</v>
      </c>
    </row>
    <row r="155" spans="1:14" ht="60">
      <c r="A155" s="68">
        <v>131</v>
      </c>
      <c r="B155" s="69" t="s">
        <v>779</v>
      </c>
      <c r="C155" s="48" t="s">
        <v>780</v>
      </c>
      <c r="D155" s="70" t="s">
        <v>553</v>
      </c>
      <c r="E155" s="71">
        <v>1</v>
      </c>
      <c r="F155" s="50" t="s">
        <v>781</v>
      </c>
      <c r="G155" s="50">
        <v>521</v>
      </c>
      <c r="H155" s="72">
        <v>1422.32</v>
      </c>
      <c r="I155" s="72">
        <v>1422.32</v>
      </c>
      <c r="J155" s="50" t="s">
        <v>782</v>
      </c>
      <c r="K155" s="50">
        <v>1452.5</v>
      </c>
      <c r="L155" s="73"/>
      <c r="M155" s="72">
        <f t="shared" si="4"/>
        <v>2.7879078694817658</v>
      </c>
      <c r="N155" s="70" t="s">
        <v>783</v>
      </c>
    </row>
    <row r="156" spans="1:14" ht="24">
      <c r="A156" s="68">
        <v>132</v>
      </c>
      <c r="B156" s="69" t="s">
        <v>784</v>
      </c>
      <c r="C156" s="48" t="s">
        <v>785</v>
      </c>
      <c r="D156" s="70" t="s">
        <v>553</v>
      </c>
      <c r="E156" s="71">
        <v>1</v>
      </c>
      <c r="F156" s="50" t="s">
        <v>786</v>
      </c>
      <c r="G156" s="50">
        <v>18.7</v>
      </c>
      <c r="H156" s="72">
        <v>102.18</v>
      </c>
      <c r="I156" s="72">
        <v>102.18</v>
      </c>
      <c r="J156" s="50" t="s">
        <v>787</v>
      </c>
      <c r="K156" s="50">
        <v>104.33</v>
      </c>
      <c r="L156" s="73"/>
      <c r="M156" s="72">
        <f t="shared" si="4"/>
        <v>5.5791443850267379</v>
      </c>
      <c r="N156" s="70" t="s">
        <v>788</v>
      </c>
    </row>
    <row r="157" spans="1:14" ht="24">
      <c r="A157" s="68">
        <v>133</v>
      </c>
      <c r="B157" s="69" t="s">
        <v>789</v>
      </c>
      <c r="C157" s="48" t="s">
        <v>790</v>
      </c>
      <c r="D157" s="70" t="s">
        <v>553</v>
      </c>
      <c r="E157" s="71">
        <v>1</v>
      </c>
      <c r="F157" s="50" t="s">
        <v>791</v>
      </c>
      <c r="G157" s="50">
        <v>5.45</v>
      </c>
      <c r="H157" s="72">
        <v>25.7</v>
      </c>
      <c r="I157" s="72">
        <v>25.7</v>
      </c>
      <c r="J157" s="50" t="s">
        <v>792</v>
      </c>
      <c r="K157" s="50">
        <v>26.24</v>
      </c>
      <c r="L157" s="73"/>
      <c r="M157" s="72">
        <f t="shared" si="4"/>
        <v>4.8146788990825682</v>
      </c>
      <c r="N157" s="70" t="s">
        <v>793</v>
      </c>
    </row>
    <row r="158" spans="1:14" ht="48">
      <c r="A158" s="68">
        <v>134</v>
      </c>
      <c r="B158" s="69" t="s">
        <v>794</v>
      </c>
      <c r="C158" s="48" t="s">
        <v>795</v>
      </c>
      <c r="D158" s="70" t="s">
        <v>559</v>
      </c>
      <c r="E158" s="71">
        <v>35.35</v>
      </c>
      <c r="F158" s="50" t="s">
        <v>796</v>
      </c>
      <c r="G158" s="50">
        <v>281.02999999999997</v>
      </c>
      <c r="H158" s="72">
        <v>36.07</v>
      </c>
      <c r="I158" s="72">
        <v>1275.07</v>
      </c>
      <c r="J158" s="50" t="s">
        <v>797</v>
      </c>
      <c r="K158" s="50">
        <v>1304.06</v>
      </c>
      <c r="L158" s="73"/>
      <c r="M158" s="72">
        <f t="shared" si="4"/>
        <v>4.6402875137885635</v>
      </c>
      <c r="N158" s="70" t="s">
        <v>798</v>
      </c>
    </row>
    <row r="159" spans="1:14" ht="48">
      <c r="A159" s="68">
        <v>135</v>
      </c>
      <c r="B159" s="69" t="s">
        <v>799</v>
      </c>
      <c r="C159" s="48" t="s">
        <v>800</v>
      </c>
      <c r="D159" s="70" t="s">
        <v>559</v>
      </c>
      <c r="E159" s="71">
        <v>25.25</v>
      </c>
      <c r="F159" s="50" t="s">
        <v>801</v>
      </c>
      <c r="G159" s="50">
        <v>336.08</v>
      </c>
      <c r="H159" s="72">
        <v>52.17</v>
      </c>
      <c r="I159" s="72">
        <v>1317.29</v>
      </c>
      <c r="J159" s="50" t="s">
        <v>802</v>
      </c>
      <c r="K159" s="50">
        <v>1347.59</v>
      </c>
      <c r="L159" s="73"/>
      <c r="M159" s="72">
        <f t="shared" si="4"/>
        <v>4.0097298262318493</v>
      </c>
      <c r="N159" s="70" t="s">
        <v>803</v>
      </c>
    </row>
    <row r="160" spans="1:14" ht="48">
      <c r="A160" s="68">
        <v>136</v>
      </c>
      <c r="B160" s="69" t="s">
        <v>804</v>
      </c>
      <c r="C160" s="48" t="s">
        <v>805</v>
      </c>
      <c r="D160" s="70" t="s">
        <v>559</v>
      </c>
      <c r="E160" s="71">
        <v>40.4</v>
      </c>
      <c r="F160" s="50" t="s">
        <v>806</v>
      </c>
      <c r="G160" s="50">
        <v>857.29</v>
      </c>
      <c r="H160" s="72">
        <v>97.93</v>
      </c>
      <c r="I160" s="72">
        <v>3956.37</v>
      </c>
      <c r="J160" s="50" t="s">
        <v>807</v>
      </c>
      <c r="K160" s="50">
        <v>4045.25</v>
      </c>
      <c r="L160" s="73"/>
      <c r="M160" s="72">
        <f t="shared" si="4"/>
        <v>4.7186482987087217</v>
      </c>
      <c r="N160" s="70" t="s">
        <v>808</v>
      </c>
    </row>
    <row r="161" spans="1:14" ht="24">
      <c r="A161" s="68">
        <v>137</v>
      </c>
      <c r="B161" s="69" t="s">
        <v>809</v>
      </c>
      <c r="C161" s="48" t="s">
        <v>810</v>
      </c>
      <c r="D161" s="70" t="s">
        <v>553</v>
      </c>
      <c r="E161" s="71">
        <v>3</v>
      </c>
      <c r="F161" s="50" t="s">
        <v>811</v>
      </c>
      <c r="G161" s="50">
        <v>19.170000000000002</v>
      </c>
      <c r="H161" s="72">
        <v>36.36</v>
      </c>
      <c r="I161" s="72">
        <v>109.08</v>
      </c>
      <c r="J161" s="50" t="s">
        <v>812</v>
      </c>
      <c r="K161" s="50">
        <v>111.36</v>
      </c>
      <c r="L161" s="73"/>
      <c r="M161" s="72">
        <f t="shared" si="4"/>
        <v>5.8090766823161184</v>
      </c>
      <c r="N161" s="70" t="s">
        <v>813</v>
      </c>
    </row>
    <row r="162" spans="1:14" ht="48">
      <c r="A162" s="68">
        <v>138</v>
      </c>
      <c r="B162" s="69" t="s">
        <v>814</v>
      </c>
      <c r="C162" s="48" t="s">
        <v>815</v>
      </c>
      <c r="D162" s="70" t="s">
        <v>553</v>
      </c>
      <c r="E162" s="71">
        <v>2</v>
      </c>
      <c r="F162" s="50" t="s">
        <v>816</v>
      </c>
      <c r="G162" s="50">
        <v>29.9</v>
      </c>
      <c r="H162" s="72">
        <v>35.82</v>
      </c>
      <c r="I162" s="72">
        <v>71.64</v>
      </c>
      <c r="J162" s="50" t="s">
        <v>817</v>
      </c>
      <c r="K162" s="50">
        <v>73.12</v>
      </c>
      <c r="L162" s="73"/>
      <c r="M162" s="72">
        <f t="shared" si="4"/>
        <v>2.445484949832776</v>
      </c>
      <c r="N162" s="70" t="s">
        <v>818</v>
      </c>
    </row>
    <row r="163" spans="1:14" ht="24">
      <c r="A163" s="68">
        <v>139</v>
      </c>
      <c r="B163" s="69" t="s">
        <v>819</v>
      </c>
      <c r="C163" s="48" t="s">
        <v>820</v>
      </c>
      <c r="D163" s="70" t="s">
        <v>553</v>
      </c>
      <c r="E163" s="71">
        <v>4</v>
      </c>
      <c r="F163" s="50" t="s">
        <v>821</v>
      </c>
      <c r="G163" s="50">
        <v>27.12</v>
      </c>
      <c r="H163" s="72">
        <v>57.43</v>
      </c>
      <c r="I163" s="72">
        <v>229.72</v>
      </c>
      <c r="J163" s="50" t="s">
        <v>822</v>
      </c>
      <c r="K163" s="50">
        <v>235.44</v>
      </c>
      <c r="L163" s="73"/>
      <c r="M163" s="72">
        <f t="shared" si="4"/>
        <v>8.6814159292035402</v>
      </c>
      <c r="N163" s="70" t="s">
        <v>823</v>
      </c>
    </row>
    <row r="164" spans="1:14" ht="60">
      <c r="A164" s="68">
        <v>140</v>
      </c>
      <c r="B164" s="69" t="s">
        <v>824</v>
      </c>
      <c r="C164" s="48" t="s">
        <v>825</v>
      </c>
      <c r="D164" s="70" t="s">
        <v>309</v>
      </c>
      <c r="E164" s="71">
        <v>1</v>
      </c>
      <c r="F164" s="50" t="s">
        <v>826</v>
      </c>
      <c r="G164" s="50">
        <v>823.2</v>
      </c>
      <c r="H164" s="72"/>
      <c r="I164" s="72"/>
      <c r="J164" s="50" t="s">
        <v>827</v>
      </c>
      <c r="K164" s="50">
        <v>4840.42</v>
      </c>
      <c r="L164" s="73"/>
      <c r="M164" s="72">
        <f t="shared" si="4"/>
        <v>5.8800048590864913</v>
      </c>
      <c r="N164" s="70"/>
    </row>
    <row r="165" spans="1:14" ht="60">
      <c r="A165" s="68">
        <v>141</v>
      </c>
      <c r="B165" s="69" t="s">
        <v>828</v>
      </c>
      <c r="C165" s="48" t="s">
        <v>829</v>
      </c>
      <c r="D165" s="70" t="s">
        <v>309</v>
      </c>
      <c r="E165" s="71">
        <v>2</v>
      </c>
      <c r="F165" s="50" t="s">
        <v>830</v>
      </c>
      <c r="G165" s="50">
        <v>2562.16</v>
      </c>
      <c r="H165" s="72"/>
      <c r="I165" s="72"/>
      <c r="J165" s="50" t="s">
        <v>831</v>
      </c>
      <c r="K165" s="50">
        <v>15065.5</v>
      </c>
      <c r="L165" s="73"/>
      <c r="M165" s="72">
        <f t="shared" si="4"/>
        <v>5.8799996877634495</v>
      </c>
      <c r="N165" s="70"/>
    </row>
    <row r="166" spans="1:14" ht="17.850000000000001" customHeight="1">
      <c r="A166" s="110" t="s">
        <v>832</v>
      </c>
      <c r="B166" s="92"/>
      <c r="C166" s="92"/>
      <c r="D166" s="92"/>
      <c r="E166" s="92"/>
      <c r="F166" s="92"/>
      <c r="G166" s="92"/>
      <c r="H166" s="92"/>
      <c r="I166" s="92"/>
      <c r="J166" s="92"/>
      <c r="K166" s="92"/>
      <c r="L166" s="92"/>
      <c r="M166" s="92"/>
      <c r="N166" s="92"/>
    </row>
    <row r="167" spans="1:14" ht="48">
      <c r="A167" s="68">
        <v>142</v>
      </c>
      <c r="B167" s="69" t="s">
        <v>833</v>
      </c>
      <c r="C167" s="48" t="s">
        <v>834</v>
      </c>
      <c r="D167" s="70" t="s">
        <v>835</v>
      </c>
      <c r="E167" s="71">
        <v>29.4</v>
      </c>
      <c r="F167" s="50" t="s">
        <v>836</v>
      </c>
      <c r="G167" s="50">
        <v>244.9</v>
      </c>
      <c r="H167" s="72"/>
      <c r="I167" s="72"/>
      <c r="J167" s="50" t="s">
        <v>837</v>
      </c>
      <c r="K167" s="50">
        <v>1150.42</v>
      </c>
      <c r="L167" s="73"/>
      <c r="M167" s="72">
        <f>IF(ISNUMBER(K167/G167),IF(NOT(K167/G167=0),K167/G167, " "), " ")</f>
        <v>4.6975091874234387</v>
      </c>
      <c r="N167" s="70"/>
    </row>
    <row r="168" spans="1:14" ht="24">
      <c r="A168" s="81"/>
      <c r="B168" s="82" t="s">
        <v>892</v>
      </c>
      <c r="C168" s="83" t="s">
        <v>838</v>
      </c>
      <c r="D168" s="84" t="s">
        <v>311</v>
      </c>
      <c r="E168" s="85"/>
      <c r="F168" s="64" t="s">
        <v>309</v>
      </c>
      <c r="G168" s="64">
        <v>47382</v>
      </c>
      <c r="H168" s="86"/>
      <c r="I168" s="86"/>
      <c r="J168" s="64" t="s">
        <v>309</v>
      </c>
      <c r="K168" s="64">
        <v>234646</v>
      </c>
      <c r="L168" s="87"/>
      <c r="M168" s="86">
        <f>IF(ISNUMBER(K168/G168),IF(NOT(K168/G168=0),K168/G168, " "), " ")</f>
        <v>4.9522181419104303</v>
      </c>
      <c r="N168" s="84"/>
    </row>
    <row r="169" spans="1:14">
      <c r="A169" s="89" t="s">
        <v>232</v>
      </c>
      <c r="B169" s="90"/>
      <c r="C169" s="90"/>
      <c r="D169" s="90"/>
      <c r="E169" s="90"/>
      <c r="F169" s="90"/>
      <c r="G169" s="50">
        <v>55991</v>
      </c>
      <c r="H169" s="72"/>
      <c r="I169" s="72"/>
      <c r="J169" s="72"/>
      <c r="K169" s="50">
        <v>308591</v>
      </c>
      <c r="L169" s="73"/>
      <c r="M169" s="72">
        <f t="shared" ref="M169:M191" ca="1" si="5">IF(ISNUMBER(INDIRECT("K" &amp; ROW())/INDIRECT("G" &amp; ROW())),INDIRECT("K" &amp; ROW())/INDIRECT("G" &amp; ROW()), " ")</f>
        <v>5.5114393384651104</v>
      </c>
      <c r="N169" s="70" t="s">
        <v>839</v>
      </c>
    </row>
    <row r="170" spans="1:14">
      <c r="A170" s="89" t="s">
        <v>213</v>
      </c>
      <c r="B170" s="90"/>
      <c r="C170" s="90"/>
      <c r="D170" s="90"/>
      <c r="E170" s="90"/>
      <c r="F170" s="90"/>
      <c r="G170" s="50"/>
      <c r="H170" s="72"/>
      <c r="I170" s="72"/>
      <c r="J170" s="72"/>
      <c r="K170" s="50"/>
      <c r="L170" s="73"/>
      <c r="M170" s="72" t="str">
        <f t="shared" ca="1" si="5"/>
        <v xml:space="preserve"> </v>
      </c>
      <c r="N170" s="70" t="s">
        <v>839</v>
      </c>
    </row>
    <row r="171" spans="1:14">
      <c r="A171" s="89" t="s">
        <v>214</v>
      </c>
      <c r="B171" s="90"/>
      <c r="C171" s="90"/>
      <c r="D171" s="90"/>
      <c r="E171" s="90"/>
      <c r="F171" s="90"/>
      <c r="G171" s="50">
        <v>4423</v>
      </c>
      <c r="H171" s="72"/>
      <c r="I171" s="72"/>
      <c r="J171" s="72"/>
      <c r="K171" s="50">
        <v>53119</v>
      </c>
      <c r="L171" s="73"/>
      <c r="M171" s="72">
        <f t="shared" ca="1" si="5"/>
        <v>12.0097219082071</v>
      </c>
      <c r="N171" s="70" t="s">
        <v>839</v>
      </c>
    </row>
    <row r="172" spans="1:14">
      <c r="A172" s="89" t="s">
        <v>215</v>
      </c>
      <c r="B172" s="90"/>
      <c r="C172" s="90"/>
      <c r="D172" s="90"/>
      <c r="E172" s="90"/>
      <c r="F172" s="90"/>
      <c r="G172" s="50">
        <v>47382</v>
      </c>
      <c r="H172" s="72"/>
      <c r="I172" s="72"/>
      <c r="J172" s="72"/>
      <c r="K172" s="50">
        <v>234646</v>
      </c>
      <c r="L172" s="73"/>
      <c r="M172" s="72">
        <f t="shared" ca="1" si="5"/>
        <v>4.9522181419104303</v>
      </c>
      <c r="N172" s="70" t="s">
        <v>839</v>
      </c>
    </row>
    <row r="173" spans="1:14">
      <c r="A173" s="89" t="s">
        <v>216</v>
      </c>
      <c r="B173" s="90"/>
      <c r="C173" s="90"/>
      <c r="D173" s="90"/>
      <c r="E173" s="90"/>
      <c r="F173" s="90"/>
      <c r="G173" s="50">
        <v>4718</v>
      </c>
      <c r="H173" s="72"/>
      <c r="I173" s="72"/>
      <c r="J173" s="72"/>
      <c r="K173" s="50">
        <v>27212</v>
      </c>
      <c r="L173" s="73"/>
      <c r="M173" s="72">
        <f t="shared" ca="1" si="5"/>
        <v>5.7676981771937266</v>
      </c>
      <c r="N173" s="70" t="s">
        <v>839</v>
      </c>
    </row>
    <row r="174" spans="1:14">
      <c r="A174" s="91" t="s">
        <v>217</v>
      </c>
      <c r="B174" s="92"/>
      <c r="C174" s="92"/>
      <c r="D174" s="92"/>
      <c r="E174" s="92"/>
      <c r="F174" s="92"/>
      <c r="G174" s="62">
        <v>5591</v>
      </c>
      <c r="H174" s="79"/>
      <c r="I174" s="79"/>
      <c r="J174" s="79"/>
      <c r="K174" s="62">
        <v>48502</v>
      </c>
      <c r="L174" s="80"/>
      <c r="M174" s="79">
        <f t="shared" ca="1" si="5"/>
        <v>8.6750134144160249</v>
      </c>
      <c r="N174" s="77" t="s">
        <v>839</v>
      </c>
    </row>
    <row r="175" spans="1:14">
      <c r="A175" s="91" t="s">
        <v>218</v>
      </c>
      <c r="B175" s="92"/>
      <c r="C175" s="92"/>
      <c r="D175" s="92"/>
      <c r="E175" s="92"/>
      <c r="F175" s="92"/>
      <c r="G175" s="62">
        <v>3195</v>
      </c>
      <c r="H175" s="79"/>
      <c r="I175" s="79"/>
      <c r="J175" s="79"/>
      <c r="K175" s="62">
        <v>24430</v>
      </c>
      <c r="L175" s="80"/>
      <c r="M175" s="79">
        <f t="shared" ca="1" si="5"/>
        <v>7.6463223787167447</v>
      </c>
      <c r="N175" s="77" t="s">
        <v>839</v>
      </c>
    </row>
    <row r="176" spans="1:14">
      <c r="A176" s="91" t="s">
        <v>233</v>
      </c>
      <c r="B176" s="92"/>
      <c r="C176" s="92"/>
      <c r="D176" s="92"/>
      <c r="E176" s="92"/>
      <c r="F176" s="92"/>
      <c r="G176" s="62"/>
      <c r="H176" s="79"/>
      <c r="I176" s="79"/>
      <c r="J176" s="79"/>
      <c r="K176" s="62"/>
      <c r="L176" s="80"/>
      <c r="M176" s="79" t="str">
        <f t="shared" ca="1" si="5"/>
        <v xml:space="preserve"> </v>
      </c>
      <c r="N176" s="77" t="s">
        <v>839</v>
      </c>
    </row>
    <row r="177" spans="1:14">
      <c r="A177" s="89" t="s">
        <v>219</v>
      </c>
      <c r="B177" s="90"/>
      <c r="C177" s="90"/>
      <c r="D177" s="90"/>
      <c r="E177" s="90"/>
      <c r="F177" s="90"/>
      <c r="G177" s="50">
        <v>235</v>
      </c>
      <c r="H177" s="72"/>
      <c r="I177" s="72"/>
      <c r="J177" s="72"/>
      <c r="K177" s="50">
        <v>1607</v>
      </c>
      <c r="L177" s="73"/>
      <c r="M177" s="72">
        <f t="shared" ca="1" si="5"/>
        <v>6.8382978723404255</v>
      </c>
      <c r="N177" s="70" t="s">
        <v>839</v>
      </c>
    </row>
    <row r="178" spans="1:14">
      <c r="A178" s="89" t="s">
        <v>220</v>
      </c>
      <c r="B178" s="90"/>
      <c r="C178" s="90"/>
      <c r="D178" s="90"/>
      <c r="E178" s="90"/>
      <c r="F178" s="90"/>
      <c r="G178" s="50">
        <v>234</v>
      </c>
      <c r="H178" s="72"/>
      <c r="I178" s="72"/>
      <c r="J178" s="72"/>
      <c r="K178" s="50">
        <v>2335</v>
      </c>
      <c r="L178" s="73"/>
      <c r="M178" s="72">
        <f t="shared" ca="1" si="5"/>
        <v>9.9786324786324787</v>
      </c>
      <c r="N178" s="70" t="s">
        <v>839</v>
      </c>
    </row>
    <row r="179" spans="1:14">
      <c r="A179" s="89" t="s">
        <v>221</v>
      </c>
      <c r="B179" s="90"/>
      <c r="C179" s="90"/>
      <c r="D179" s="90"/>
      <c r="E179" s="90"/>
      <c r="F179" s="90"/>
      <c r="G179" s="50">
        <v>18650</v>
      </c>
      <c r="H179" s="72"/>
      <c r="I179" s="72"/>
      <c r="J179" s="72"/>
      <c r="K179" s="50">
        <v>91168</v>
      </c>
      <c r="L179" s="73"/>
      <c r="M179" s="72">
        <f t="shared" ca="1" si="5"/>
        <v>4.8883646112600534</v>
      </c>
      <c r="N179" s="70" t="s">
        <v>839</v>
      </c>
    </row>
    <row r="180" spans="1:14">
      <c r="A180" s="89" t="s">
        <v>222</v>
      </c>
      <c r="B180" s="90"/>
      <c r="C180" s="90"/>
      <c r="D180" s="90"/>
      <c r="E180" s="90"/>
      <c r="F180" s="90"/>
      <c r="G180" s="50">
        <v>245</v>
      </c>
      <c r="H180" s="72"/>
      <c r="I180" s="72"/>
      <c r="J180" s="72"/>
      <c r="K180" s="50">
        <v>1150</v>
      </c>
      <c r="L180" s="73"/>
      <c r="M180" s="72">
        <f t="shared" ca="1" si="5"/>
        <v>4.6938775510204085</v>
      </c>
      <c r="N180" s="70" t="s">
        <v>839</v>
      </c>
    </row>
    <row r="181" spans="1:14">
      <c r="A181" s="89" t="s">
        <v>223</v>
      </c>
      <c r="B181" s="90"/>
      <c r="C181" s="90"/>
      <c r="D181" s="90"/>
      <c r="E181" s="90"/>
      <c r="F181" s="90"/>
      <c r="G181" s="50">
        <v>9096</v>
      </c>
      <c r="H181" s="72"/>
      <c r="I181" s="72"/>
      <c r="J181" s="72"/>
      <c r="K181" s="50">
        <v>60133</v>
      </c>
      <c r="L181" s="73"/>
      <c r="M181" s="72">
        <f t="shared" ca="1" si="5"/>
        <v>6.6109278803869831</v>
      </c>
      <c r="N181" s="70" t="s">
        <v>839</v>
      </c>
    </row>
    <row r="182" spans="1:14">
      <c r="A182" s="89" t="s">
        <v>224</v>
      </c>
      <c r="B182" s="90"/>
      <c r="C182" s="90"/>
      <c r="D182" s="90"/>
      <c r="E182" s="90"/>
      <c r="F182" s="90"/>
      <c r="G182" s="50">
        <v>3071</v>
      </c>
      <c r="H182" s="72"/>
      <c r="I182" s="72"/>
      <c r="J182" s="72"/>
      <c r="K182" s="50">
        <v>18802</v>
      </c>
      <c r="L182" s="73"/>
      <c r="M182" s="72">
        <f t="shared" ca="1" si="5"/>
        <v>6.1224356887007492</v>
      </c>
      <c r="N182" s="70" t="s">
        <v>839</v>
      </c>
    </row>
    <row r="183" spans="1:14" ht="26.1" customHeight="1">
      <c r="A183" s="89" t="s">
        <v>225</v>
      </c>
      <c r="B183" s="90"/>
      <c r="C183" s="90"/>
      <c r="D183" s="90"/>
      <c r="E183" s="90"/>
      <c r="F183" s="90"/>
      <c r="G183" s="50">
        <v>8557</v>
      </c>
      <c r="H183" s="72"/>
      <c r="I183" s="72"/>
      <c r="J183" s="72"/>
      <c r="K183" s="50">
        <v>70217</v>
      </c>
      <c r="L183" s="73"/>
      <c r="M183" s="72">
        <f t="shared" ca="1" si="5"/>
        <v>8.2057964239803667</v>
      </c>
      <c r="N183" s="70" t="s">
        <v>839</v>
      </c>
    </row>
    <row r="184" spans="1:14">
      <c r="A184" s="89" t="s">
        <v>226</v>
      </c>
      <c r="B184" s="90"/>
      <c r="C184" s="90"/>
      <c r="D184" s="90"/>
      <c r="E184" s="90"/>
      <c r="F184" s="90"/>
      <c r="G184" s="50">
        <v>151</v>
      </c>
      <c r="H184" s="72"/>
      <c r="I184" s="72"/>
      <c r="J184" s="72"/>
      <c r="K184" s="50">
        <v>1233</v>
      </c>
      <c r="L184" s="73"/>
      <c r="M184" s="72">
        <f t="shared" ca="1" si="5"/>
        <v>8.1655629139072854</v>
      </c>
      <c r="N184" s="70" t="s">
        <v>839</v>
      </c>
    </row>
    <row r="185" spans="1:14">
      <c r="A185" s="89" t="s">
        <v>227</v>
      </c>
      <c r="B185" s="90"/>
      <c r="C185" s="90"/>
      <c r="D185" s="90"/>
      <c r="E185" s="90"/>
      <c r="F185" s="90"/>
      <c r="G185" s="50">
        <v>206</v>
      </c>
      <c r="H185" s="72"/>
      <c r="I185" s="72"/>
      <c r="J185" s="72"/>
      <c r="K185" s="50">
        <v>1405</v>
      </c>
      <c r="L185" s="73"/>
      <c r="M185" s="72">
        <f t="shared" ca="1" si="5"/>
        <v>6.8203883495145634</v>
      </c>
      <c r="N185" s="70" t="s">
        <v>839</v>
      </c>
    </row>
    <row r="186" spans="1:14">
      <c r="A186" s="89" t="s">
        <v>228</v>
      </c>
      <c r="B186" s="90"/>
      <c r="C186" s="90"/>
      <c r="D186" s="90"/>
      <c r="E186" s="90"/>
      <c r="F186" s="90"/>
      <c r="G186" s="50">
        <v>587</v>
      </c>
      <c r="H186" s="72"/>
      <c r="I186" s="72"/>
      <c r="J186" s="72"/>
      <c r="K186" s="50">
        <v>3195</v>
      </c>
      <c r="L186" s="73"/>
      <c r="M186" s="72">
        <f t="shared" ca="1" si="5"/>
        <v>5.4429301533219761</v>
      </c>
      <c r="N186" s="70" t="s">
        <v>839</v>
      </c>
    </row>
    <row r="187" spans="1:14" ht="26.1" customHeight="1">
      <c r="A187" s="89" t="s">
        <v>229</v>
      </c>
      <c r="B187" s="90"/>
      <c r="C187" s="90"/>
      <c r="D187" s="90"/>
      <c r="E187" s="90"/>
      <c r="F187" s="90"/>
      <c r="G187" s="50">
        <v>2930</v>
      </c>
      <c r="H187" s="72"/>
      <c r="I187" s="72"/>
      <c r="J187" s="72"/>
      <c r="K187" s="50">
        <v>21577</v>
      </c>
      <c r="L187" s="73"/>
      <c r="M187" s="72">
        <f t="shared" ca="1" si="5"/>
        <v>7.3641638225255974</v>
      </c>
      <c r="N187" s="70" t="s">
        <v>839</v>
      </c>
    </row>
    <row r="188" spans="1:14">
      <c r="A188" s="89" t="s">
        <v>230</v>
      </c>
      <c r="B188" s="90"/>
      <c r="C188" s="90"/>
      <c r="D188" s="90"/>
      <c r="E188" s="90"/>
      <c r="F188" s="90"/>
      <c r="G188" s="50">
        <v>20815</v>
      </c>
      <c r="H188" s="72"/>
      <c r="I188" s="72"/>
      <c r="J188" s="72"/>
      <c r="K188" s="50">
        <v>108701</v>
      </c>
      <c r="L188" s="73"/>
      <c r="M188" s="72">
        <f t="shared" ca="1" si="5"/>
        <v>5.2222435743454243</v>
      </c>
      <c r="N188" s="70" t="s">
        <v>839</v>
      </c>
    </row>
    <row r="189" spans="1:14">
      <c r="A189" s="89" t="s">
        <v>231</v>
      </c>
      <c r="B189" s="90"/>
      <c r="C189" s="90"/>
      <c r="D189" s="90"/>
      <c r="E189" s="90"/>
      <c r="F189" s="90"/>
      <c r="G189" s="50">
        <v>64777</v>
      </c>
      <c r="H189" s="72"/>
      <c r="I189" s="72"/>
      <c r="J189" s="72"/>
      <c r="K189" s="50">
        <v>381523</v>
      </c>
      <c r="L189" s="73"/>
      <c r="M189" s="72">
        <f t="shared" ca="1" si="5"/>
        <v>5.8897911295675938</v>
      </c>
      <c r="N189" s="70" t="s">
        <v>839</v>
      </c>
    </row>
    <row r="190" spans="1:14">
      <c r="A190" s="89" t="s">
        <v>234</v>
      </c>
      <c r="B190" s="90"/>
      <c r="C190" s="90"/>
      <c r="D190" s="90"/>
      <c r="E190" s="90"/>
      <c r="F190" s="90"/>
      <c r="G190" s="50"/>
      <c r="H190" s="72"/>
      <c r="I190" s="72"/>
      <c r="J190" s="72"/>
      <c r="K190" s="50">
        <v>68674</v>
      </c>
      <c r="L190" s="73"/>
      <c r="M190" s="72" t="str">
        <f t="shared" ca="1" si="5"/>
        <v xml:space="preserve"> </v>
      </c>
      <c r="N190" s="70" t="s">
        <v>839</v>
      </c>
    </row>
    <row r="191" spans="1:14">
      <c r="A191" s="91" t="s">
        <v>235</v>
      </c>
      <c r="B191" s="92"/>
      <c r="C191" s="92"/>
      <c r="D191" s="92"/>
      <c r="E191" s="92"/>
      <c r="F191" s="92"/>
      <c r="G191" s="62">
        <f>G189</f>
        <v>64777</v>
      </c>
      <c r="H191" s="79"/>
      <c r="I191" s="79"/>
      <c r="J191" s="79"/>
      <c r="K191" s="62">
        <v>450197</v>
      </c>
      <c r="L191" s="80"/>
      <c r="M191" s="79">
        <f t="shared" ca="1" si="5"/>
        <v>6.9499513716288188</v>
      </c>
      <c r="N191" s="77" t="s">
        <v>839</v>
      </c>
    </row>
    <row r="192" spans="1:14">
      <c r="A192" s="44" t="s">
        <v>512</v>
      </c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39"/>
      <c r="M192" s="6"/>
      <c r="N192" s="6"/>
    </row>
  </sheetData>
  <mergeCells count="51">
    <mergeCell ref="A5:N5"/>
    <mergeCell ref="A6:N6"/>
    <mergeCell ref="A7:N7"/>
    <mergeCell ref="A8:N8"/>
    <mergeCell ref="G12:H12"/>
    <mergeCell ref="J10:M10"/>
    <mergeCell ref="J12:K12"/>
    <mergeCell ref="G11:H11"/>
    <mergeCell ref="G10:I10"/>
    <mergeCell ref="A77:N77"/>
    <mergeCell ref="A166:N166"/>
    <mergeCell ref="G13:H13"/>
    <mergeCell ref="J13:K13"/>
    <mergeCell ref="A17:A19"/>
    <mergeCell ref="B17:B19"/>
    <mergeCell ref="C17:C19"/>
    <mergeCell ref="E17:E19"/>
    <mergeCell ref="F17:G18"/>
    <mergeCell ref="M17:M19"/>
    <mergeCell ref="N17:N19"/>
    <mergeCell ref="D18:D19"/>
    <mergeCell ref="H18:I18"/>
    <mergeCell ref="J18:K18"/>
    <mergeCell ref="J11:K11"/>
    <mergeCell ref="H17:K17"/>
    <mergeCell ref="A169:F169"/>
    <mergeCell ref="A170:F170"/>
    <mergeCell ref="A171:F171"/>
    <mergeCell ref="A172:F172"/>
    <mergeCell ref="A21:N21"/>
    <mergeCell ref="A22:N22"/>
    <mergeCell ref="A42:N42"/>
    <mergeCell ref="A175:F175"/>
    <mergeCell ref="A173:F173"/>
    <mergeCell ref="A174:F174"/>
    <mergeCell ref="A181:F181"/>
    <mergeCell ref="A179:F179"/>
    <mergeCell ref="A176:F176"/>
    <mergeCell ref="A177:F177"/>
    <mergeCell ref="A178:F178"/>
    <mergeCell ref="A180:F180"/>
    <mergeCell ref="A191:F191"/>
    <mergeCell ref="A186:F186"/>
    <mergeCell ref="A187:F187"/>
    <mergeCell ref="A182:F182"/>
    <mergeCell ref="A183:F183"/>
    <mergeCell ref="A184:F184"/>
    <mergeCell ref="A185:F185"/>
    <mergeCell ref="A188:F188"/>
    <mergeCell ref="A189:F189"/>
    <mergeCell ref="A190:F190"/>
  </mergeCells>
  <phoneticPr fontId="2" type="noConversion"/>
  <pageMargins left="0.78740157480314965" right="0.39370078740157483" top="0.39370078740157483" bottom="0.39370078740157483" header="0.23622047244094491" footer="0.23622047244094491"/>
  <pageSetup paperSize="9" scale="10" fitToHeight="30000" orientation="landscape" r:id="rId1"/>
  <headerFooter alignWithMargins="0">
    <oddHeader>&amp;LГРАНД-Смета</oddHeader>
    <oddFooter>&amp;R&amp;P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Локальная смета 1-3</vt:lpstr>
      <vt:lpstr>Ведомость ресурсов</vt:lpstr>
      <vt:lpstr>'Ведомость ресурсов'!Заголовки_для_печати</vt:lpstr>
      <vt:lpstr>'Локальная смета 1-3'!Заголовки_для_печати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</dc:creator>
  <cp:lastModifiedBy>Антонова</cp:lastModifiedBy>
  <cp:lastPrinted>2011-09-08T07:56:05Z</cp:lastPrinted>
  <dcterms:created xsi:type="dcterms:W3CDTF">2003-01-28T12:33:10Z</dcterms:created>
  <dcterms:modified xsi:type="dcterms:W3CDTF">2017-08-08T08:52:40Z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